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Energy Sources\03. Cash Flow\"/>
    </mc:Choice>
  </mc:AlternateContent>
  <xr:revisionPtr revIDLastSave="0" documentId="8_{71EF6789-4BB1-48E5-95FA-88C154BB01E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BUF!$A$1:$AA$43</definedName>
    <definedName name="_xlnm.Print_Area" localSheetId="7">CPT!$A$1:$AA$43</definedName>
    <definedName name="_xlnm.Print_Area" localSheetId="3">EKU!$A$1:$AA$43</definedName>
    <definedName name="_xlnm.Print_Area" localSheetId="6">ETH!$A$1:$AA$43</definedName>
    <definedName name="_xlnm.Print_Area" localSheetId="4">JHB!$A$1:$AA$43</definedName>
    <definedName name="_xlnm.Print_Area" localSheetId="2">MAN!$A$1:$AA$43</definedName>
    <definedName name="_xlnm.Print_Area" localSheetId="1">NMA!$A$1:$AA$43</definedName>
    <definedName name="_xlnm.Print_Area" localSheetId="8">Summary!$A$1:$AA$43</definedName>
    <definedName name="_xlnm.Print_Area" localSheetId="5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4"/>
  <c r="Z39" i="5"/>
  <c r="Y39" i="5"/>
  <c r="Z39" i="6"/>
  <c r="Z39" i="7"/>
  <c r="Z39" i="8"/>
  <c r="Y39" i="8"/>
  <c r="Z39" i="9"/>
  <c r="Z39" i="1"/>
  <c r="W39" i="2"/>
  <c r="Y39" i="2" s="1"/>
  <c r="J39" i="2"/>
  <c r="W39" i="3"/>
  <c r="Y39" i="3" s="1"/>
  <c r="J39" i="3"/>
  <c r="W39" i="4"/>
  <c r="J39" i="4"/>
  <c r="W39" i="5"/>
  <c r="J39" i="5"/>
  <c r="W39" i="6"/>
  <c r="Y39" i="6" s="1"/>
  <c r="J39" i="6"/>
  <c r="W39" i="7"/>
  <c r="Y39" i="7" s="1"/>
  <c r="J39" i="7"/>
  <c r="W39" i="8"/>
  <c r="J39" i="8"/>
  <c r="W39" i="9"/>
  <c r="Y39" i="9" s="1"/>
  <c r="J39" i="9"/>
  <c r="W39" i="1"/>
  <c r="Y39" i="1" s="1"/>
  <c r="J39" i="1"/>
  <c r="X38" i="2"/>
  <c r="X40" i="2" s="1"/>
  <c r="Z40" i="2" s="1"/>
  <c r="P38" i="2"/>
  <c r="H38" i="2"/>
  <c r="X38" i="3"/>
  <c r="Z38" i="3" s="1"/>
  <c r="P38" i="3"/>
  <c r="H38" i="3"/>
  <c r="X38" i="4"/>
  <c r="P38" i="4"/>
  <c r="H38" i="4"/>
  <c r="X38" i="5"/>
  <c r="X40" i="5" s="1"/>
  <c r="Z40" i="5" s="1"/>
  <c r="P38" i="5"/>
  <c r="H38" i="5"/>
  <c r="X38" i="6"/>
  <c r="P38" i="6"/>
  <c r="H38" i="6"/>
  <c r="R38" i="9"/>
  <c r="J38" i="9"/>
  <c r="AA38" i="1"/>
  <c r="AA40" i="1" s="1"/>
  <c r="S38" i="1"/>
  <c r="K38" i="1"/>
  <c r="C38" i="1"/>
  <c r="C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X17" i="3"/>
  <c r="Z17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G17" i="6"/>
  <c r="G38" i="6" s="1"/>
  <c r="G40" i="6" s="1"/>
  <c r="H39" i="6" s="1"/>
  <c r="H40" i="6" s="1"/>
  <c r="I39" i="6" s="1"/>
  <c r="I40" i="6" s="1"/>
  <c r="J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X17" i="7"/>
  <c r="Z17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Z17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"/>
  <c r="Z17" i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T38" i="1" s="1"/>
  <c r="S17" i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Z38" i="8" l="1"/>
  <c r="X40" i="8"/>
  <c r="Z40" i="8" s="1"/>
  <c r="Z38" i="1"/>
  <c r="X40" i="1"/>
  <c r="Z40" i="1" s="1"/>
  <c r="I40" i="7"/>
  <c r="Y40" i="7"/>
  <c r="Y40" i="3"/>
  <c r="Z38" i="6"/>
  <c r="Z38" i="4"/>
  <c r="X40" i="6"/>
  <c r="Z40" i="6" s="1"/>
  <c r="X40" i="4"/>
  <c r="Z40" i="4" s="1"/>
  <c r="X40" i="3"/>
  <c r="Z40" i="3" s="1"/>
  <c r="Z38" i="5"/>
  <c r="X38" i="9"/>
  <c r="Z38" i="2"/>
  <c r="Z17" i="6"/>
  <c r="Z17" i="5"/>
  <c r="Z17" i="4"/>
  <c r="Z17" i="2"/>
  <c r="X38" i="7"/>
  <c r="J40" i="1"/>
  <c r="K39" i="1"/>
  <c r="J40" i="7"/>
  <c r="K39" i="7"/>
  <c r="J40" i="9"/>
  <c r="K39" i="9"/>
  <c r="J40" i="3"/>
  <c r="K39" i="3"/>
  <c r="J40" i="5"/>
  <c r="K39" i="5"/>
  <c r="K39" i="4"/>
  <c r="J40" i="4"/>
  <c r="K39" i="8"/>
  <c r="J40" i="8"/>
  <c r="J40" i="2"/>
  <c r="K39" i="2"/>
  <c r="K39" i="6"/>
  <c r="Z38" i="9" l="1"/>
  <c r="X40" i="9"/>
  <c r="Z40" i="9" s="1"/>
  <c r="X40" i="7"/>
  <c r="Z40" i="7" s="1"/>
  <c r="Z38" i="7"/>
  <c r="N39" i="2"/>
  <c r="K40" i="2"/>
  <c r="L39" i="2" s="1"/>
  <c r="L40" i="2" s="1"/>
  <c r="M39" i="2" s="1"/>
  <c r="M40" i="2" s="1"/>
  <c r="N39" i="8"/>
  <c r="K40" i="8"/>
  <c r="L39" i="8" s="1"/>
  <c r="L40" i="8" s="1"/>
  <c r="M39" i="8" s="1"/>
  <c r="M40" i="8" s="1"/>
  <c r="N39" i="7"/>
  <c r="K40" i="7"/>
  <c r="L39" i="7" s="1"/>
  <c r="L40" i="7" s="1"/>
  <c r="M39" i="7" s="1"/>
  <c r="M40" i="7" s="1"/>
  <c r="N39" i="3"/>
  <c r="K40" i="3"/>
  <c r="L39" i="3" s="1"/>
  <c r="L40" i="3" s="1"/>
  <c r="M39" i="3" s="1"/>
  <c r="M40" i="3" s="1"/>
  <c r="N39" i="1"/>
  <c r="K40" i="1"/>
  <c r="L39" i="1" s="1"/>
  <c r="L40" i="1" s="1"/>
  <c r="M39" i="1" s="1"/>
  <c r="M40" i="1" s="1"/>
  <c r="N39" i="9"/>
  <c r="K40" i="9"/>
  <c r="L39" i="9" s="1"/>
  <c r="L40" i="9" s="1"/>
  <c r="M39" i="9" s="1"/>
  <c r="M40" i="9" s="1"/>
  <c r="N39" i="4"/>
  <c r="K40" i="4"/>
  <c r="L39" i="4" s="1"/>
  <c r="L40" i="4" s="1"/>
  <c r="M39" i="4" s="1"/>
  <c r="M40" i="4" s="1"/>
  <c r="N39" i="5"/>
  <c r="K40" i="5"/>
  <c r="L39" i="5" s="1"/>
  <c r="L40" i="5" s="1"/>
  <c r="M39" i="5" s="1"/>
  <c r="M40" i="5" s="1"/>
  <c r="N39" i="6"/>
  <c r="K40" i="6"/>
  <c r="L39" i="6" s="1"/>
  <c r="L40" i="6" s="1"/>
  <c r="M39" i="6" s="1"/>
  <c r="M40" i="6" s="1"/>
  <c r="O39" i="4" l="1"/>
  <c r="N40" i="4"/>
  <c r="N40" i="5"/>
  <c r="O39" i="5"/>
  <c r="O39" i="3"/>
  <c r="N40" i="3"/>
  <c r="O39" i="7"/>
  <c r="N40" i="7"/>
  <c r="N40" i="9"/>
  <c r="O39" i="9"/>
  <c r="O39" i="8"/>
  <c r="N40" i="8"/>
  <c r="N40" i="6"/>
  <c r="O39" i="6"/>
  <c r="O39" i="1"/>
  <c r="N40" i="1"/>
  <c r="O39" i="2"/>
  <c r="N40" i="2"/>
  <c r="O40" i="7" l="1"/>
  <c r="P39" i="7" s="1"/>
  <c r="P40" i="7" s="1"/>
  <c r="Q39" i="7" s="1"/>
  <c r="Q40" i="7" s="1"/>
  <c r="R39" i="7"/>
  <c r="R39" i="5"/>
  <c r="O40" i="5"/>
  <c r="P39" i="5" s="1"/>
  <c r="P40" i="5" s="1"/>
  <c r="Q39" i="5" s="1"/>
  <c r="Q40" i="5" s="1"/>
  <c r="R39" i="9"/>
  <c r="O40" i="9"/>
  <c r="P39" i="9" s="1"/>
  <c r="P40" i="9" s="1"/>
  <c r="Q39" i="9" s="1"/>
  <c r="Q40" i="9" s="1"/>
  <c r="O40" i="1"/>
  <c r="P39" i="1" s="1"/>
  <c r="P40" i="1" s="1"/>
  <c r="Q39" i="1" s="1"/>
  <c r="Q40" i="1" s="1"/>
  <c r="R39" i="1"/>
  <c r="O40" i="6"/>
  <c r="P39" i="6" s="1"/>
  <c r="P40" i="6" s="1"/>
  <c r="Q39" i="6" s="1"/>
  <c r="Q40" i="6" s="1"/>
  <c r="R39" i="6"/>
  <c r="O40" i="3"/>
  <c r="P39" i="3" s="1"/>
  <c r="P40" i="3" s="1"/>
  <c r="Q39" i="3" s="1"/>
  <c r="Q40" i="3" s="1"/>
  <c r="R39" i="3"/>
  <c r="O40" i="8"/>
  <c r="P39" i="8" s="1"/>
  <c r="P40" i="8" s="1"/>
  <c r="Q39" i="8" s="1"/>
  <c r="Q40" i="8" s="1"/>
  <c r="R39" i="8"/>
  <c r="O40" i="2"/>
  <c r="P39" i="2" s="1"/>
  <c r="P40" i="2" s="1"/>
  <c r="Q39" i="2" s="1"/>
  <c r="Q40" i="2" s="1"/>
  <c r="R39" i="2"/>
  <c r="R39" i="4"/>
  <c r="O40" i="4"/>
  <c r="P39" i="4" s="1"/>
  <c r="P40" i="4" s="1"/>
  <c r="Q39" i="4" s="1"/>
  <c r="Q40" i="4" s="1"/>
  <c r="R40" i="2" l="1"/>
  <c r="S39" i="2"/>
  <c r="R40" i="9"/>
  <c r="S39" i="9"/>
  <c r="S39" i="5"/>
  <c r="R40" i="5"/>
  <c r="R40" i="1"/>
  <c r="S39" i="1"/>
  <c r="S39" i="8"/>
  <c r="R40" i="8"/>
  <c r="R40" i="3"/>
  <c r="S39" i="3"/>
  <c r="S39" i="4"/>
  <c r="R40" i="4"/>
  <c r="R40" i="6"/>
  <c r="S39" i="6"/>
  <c r="S39" i="7"/>
  <c r="R40" i="7"/>
  <c r="V39" i="6" l="1"/>
  <c r="S40" i="6"/>
  <c r="T39" i="6" s="1"/>
  <c r="T40" i="6" s="1"/>
  <c r="U39" i="6" s="1"/>
  <c r="U40" i="6" s="1"/>
  <c r="V40" i="6" s="1"/>
  <c r="W40" i="6" s="1"/>
  <c r="V39" i="3"/>
  <c r="S40" i="3"/>
  <c r="T39" i="3" s="1"/>
  <c r="T40" i="3" s="1"/>
  <c r="U39" i="3" s="1"/>
  <c r="U40" i="3" s="1"/>
  <c r="V40" i="3" s="1"/>
  <c r="W40" i="3" s="1"/>
  <c r="V39" i="1"/>
  <c r="S40" i="1"/>
  <c r="T39" i="1" s="1"/>
  <c r="T40" i="1" s="1"/>
  <c r="U39" i="1" s="1"/>
  <c r="U40" i="1" s="1"/>
  <c r="V40" i="1" s="1"/>
  <c r="W40" i="1" s="1"/>
  <c r="V39" i="4"/>
  <c r="S40" i="4"/>
  <c r="T39" i="4" s="1"/>
  <c r="T40" i="4" s="1"/>
  <c r="U39" i="4" s="1"/>
  <c r="U40" i="4" s="1"/>
  <c r="V40" i="4" s="1"/>
  <c r="W40" i="4" s="1"/>
  <c r="V39" i="5"/>
  <c r="S40" i="5"/>
  <c r="T39" i="5" s="1"/>
  <c r="T40" i="5" s="1"/>
  <c r="U39" i="5" s="1"/>
  <c r="U40" i="5" s="1"/>
  <c r="V40" i="5" s="1"/>
  <c r="W40" i="5" s="1"/>
  <c r="V39" i="9"/>
  <c r="S40" i="9"/>
  <c r="T39" i="9" s="1"/>
  <c r="T40" i="9" s="1"/>
  <c r="U39" i="9" s="1"/>
  <c r="U40" i="9" s="1"/>
  <c r="V40" i="9" s="1"/>
  <c r="W40" i="9" s="1"/>
  <c r="V39" i="2"/>
  <c r="S40" i="2"/>
  <c r="T39" i="2" s="1"/>
  <c r="T40" i="2" s="1"/>
  <c r="U39" i="2" s="1"/>
  <c r="U40" i="2" s="1"/>
  <c r="V40" i="2" s="1"/>
  <c r="W40" i="2" s="1"/>
  <c r="V39" i="7"/>
  <c r="S40" i="7"/>
  <c r="T39" i="7" s="1"/>
  <c r="T40" i="7" s="1"/>
  <c r="U39" i="7" s="1"/>
  <c r="U40" i="7" s="1"/>
  <c r="V40" i="7" s="1"/>
  <c r="W40" i="7" s="1"/>
  <c r="V39" i="8"/>
  <c r="S40" i="8"/>
  <c r="T39" i="8" s="1"/>
  <c r="T40" i="8" s="1"/>
  <c r="U39" i="8" s="1"/>
  <c r="U40" i="8" s="1"/>
  <c r="V40" i="8" s="1"/>
  <c r="W40" i="8" s="1"/>
</calcChain>
</file>

<file path=xl/sharedStrings.xml><?xml version="1.0" encoding="utf-8"?>
<sst xmlns="http://schemas.openxmlformats.org/spreadsheetml/2006/main" count="945" uniqueCount="74">
  <si>
    <t>Eastern Cape: Buffalo City (BUF) - Table C7 Quarterly Budgeted Cash Flows ( Energy sources                                     ) for 3rd Quarter ended 31 March 2024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</si>
  <si>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</si>
  <si>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</si>
  <si>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</si>
  <si>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</si>
  <si>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</si>
  <si>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</si>
  <si>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</si>
  <si>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</si>
  <si>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</si>
  <si>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</si>
  <si>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</si>
  <si>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</si>
  <si>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</si>
  <si>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</si>
  <si>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</si>
  <si>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</si>
  <si>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</si>
  <si>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</si>
  <si>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</si>
  <si>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</si>
  <si>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</si>
  <si>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</si>
  <si>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</si>
  <si>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</si>
  <si>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</si>
  <si>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</si>
  <si>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</si>
  <si>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</si>
  <si>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</si>
  <si>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</si>
  <si>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</si>
  <si>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</si>
  <si>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</si>
  <si>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</si>
  <si>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</si>
  <si>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</si>
  <si>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</si>
  <si>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</si>
  <si>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</si>
  <si>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</si>
  <si>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</si>
  <si>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</si>
  <si>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</si>
  <si>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</si>
  <si>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</si>
  <si>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</si>
  <si>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</si>
  <si>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</si>
  <si>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</si>
  <si>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</si>
  <si>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</si>
  <si>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</si>
  <si>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</si>
  <si>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</si>
  <si>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</si>
  <si>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</si>
  <si>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</si>
  <si>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</si>
  <si>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</si>
  <si>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</si>
  <si>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</si>
  <si>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</si>
  <si>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Energy sources                                     ) for 3rd Quarter ended 31 March 2024</t>
  </si>
  <si>
    <t>Free State: Mangaung (MAN) - Table C7 Quarterly Budgeted Cash Flows ( Energy sources                                     ) for 3rd Quarter ended 31 March 2024</t>
  </si>
  <si>
    <t>Gauteng: City of Ekurhuleni (EKU) - Table C7 Quarterly Budgeted Cash Flows ( Energy sources                                     ) for 3rd Quarter ended 31 March 2024</t>
  </si>
  <si>
    <t>Gauteng: City of Johannesburg (JHB) - Table C7 Quarterly Budgeted Cash Flows ( Energy sources                                     ) for 3rd Quarter ended 31 March 2024</t>
  </si>
  <si>
    <t>Gauteng: City of Tshwane (TSH) - Table C7 Quarterly Budgeted Cash Flows ( Energy sources                                     ) for 3rd Quarter ended 31 March 2024</t>
  </si>
  <si>
    <t>Kwazulu-Natal: eThekwini (ETH) - Table C7 Quarterly Budgeted Cash Flows ( Energy sources                                     ) for 3rd Quarter ended 31 March 2024</t>
  </si>
  <si>
    <t>Western Cape: Cape Town (CPT) - Table C7 Quarterly Budgeted Cash Flows ( Energy sources                                     ) for 3rd Quarter ended 31 March 2024</t>
  </si>
  <si>
    <t>Summary - Table C7 Quarterly Budgeted Cash Flows ( Energy sources                                     ) for 3rd Quarter ended 31 March 2024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</si>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</sst>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5308128150</v>
      </c>
      <c r="F7" s="20">
        <v>1603437820</v>
      </c>
      <c r="G7" s="20"/>
      <c r="H7" s="20"/>
      <c r="I7" s="20"/>
      <c r="J7" s="20"/>
      <c r="K7" s="20"/>
      <c r="L7" s="20">
        <v>3365395914</v>
      </c>
      <c r="M7" s="20"/>
      <c r="N7" s="20">
        <v>3365395914</v>
      </c>
      <c r="O7" s="20"/>
      <c r="P7" s="20"/>
      <c r="Q7" s="20"/>
      <c r="R7" s="20"/>
      <c r="S7" s="20"/>
      <c r="T7" s="20"/>
      <c r="U7" s="20"/>
      <c r="V7" s="20"/>
      <c r="W7" s="20">
        <v>3365395914</v>
      </c>
      <c r="X7" s="20">
        <v>1202578362</v>
      </c>
      <c r="Y7" s="20">
        <v>2162817552</v>
      </c>
      <c r="Z7" s="21">
        <v>179.84836750289043</v>
      </c>
      <c r="AA7" s="22">
        <v>1603437820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102668</v>
      </c>
      <c r="D9" s="18"/>
      <c r="E9" s="19"/>
      <c r="F9" s="20"/>
      <c r="G9" s="20">
        <v>102668</v>
      </c>
      <c r="H9" s="20"/>
      <c r="I9" s="20"/>
      <c r="J9" s="20">
        <v>102668</v>
      </c>
      <c r="K9" s="20">
        <v>-102668</v>
      </c>
      <c r="L9" s="20"/>
      <c r="M9" s="20"/>
      <c r="N9" s="20">
        <v>-102668</v>
      </c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599760709</v>
      </c>
      <c r="D14" s="18"/>
      <c r="E14" s="19">
        <v>-6451945700</v>
      </c>
      <c r="F14" s="20">
        <v>-6403440820</v>
      </c>
      <c r="G14" s="20">
        <v>321592032</v>
      </c>
      <c r="H14" s="20">
        <v>711114180</v>
      </c>
      <c r="I14" s="20">
        <v>-971386478</v>
      </c>
      <c r="J14" s="20">
        <v>61319734</v>
      </c>
      <c r="K14" s="20">
        <v>-641433947</v>
      </c>
      <c r="L14" s="20">
        <v>27195768</v>
      </c>
      <c r="M14" s="20">
        <v>-70647575</v>
      </c>
      <c r="N14" s="20">
        <v>-684885754</v>
      </c>
      <c r="O14" s="20">
        <v>27558913</v>
      </c>
      <c r="P14" s="20">
        <v>771270039</v>
      </c>
      <c r="Q14" s="20">
        <v>-773306562</v>
      </c>
      <c r="R14" s="20">
        <v>25522390</v>
      </c>
      <c r="S14" s="20"/>
      <c r="T14" s="20"/>
      <c r="U14" s="20"/>
      <c r="V14" s="20"/>
      <c r="W14" s="20">
        <v>-598043630</v>
      </c>
      <c r="X14" s="20">
        <v>-4802580630</v>
      </c>
      <c r="Y14" s="20">
        <v>4204537000</v>
      </c>
      <c r="Z14" s="21">
        <v>-87.547452586964695</v>
      </c>
      <c r="AA14" s="22">
        <v>-6403440820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599863377</v>
      </c>
      <c r="D17" s="26">
        <f>SUM(D6:D16)</f>
        <v>0</v>
      </c>
      <c r="E17" s="27">
        <f t="shared" si="0"/>
        <v>-1143817550</v>
      </c>
      <c r="F17" s="28">
        <f t="shared" si="0"/>
        <v>-4800003000</v>
      </c>
      <c r="G17" s="28">
        <f t="shared" si="0"/>
        <v>321694700</v>
      </c>
      <c r="H17" s="28">
        <f t="shared" si="0"/>
        <v>711114180</v>
      </c>
      <c r="I17" s="28">
        <f t="shared" si="0"/>
        <v>-971386478</v>
      </c>
      <c r="J17" s="28">
        <f t="shared" si="0"/>
        <v>61422402</v>
      </c>
      <c r="K17" s="28">
        <f t="shared" si="0"/>
        <v>-641536615</v>
      </c>
      <c r="L17" s="28">
        <f t="shared" si="0"/>
        <v>3392591682</v>
      </c>
      <c r="M17" s="28">
        <f t="shared" si="0"/>
        <v>-70647575</v>
      </c>
      <c r="N17" s="28">
        <f t="shared" si="0"/>
        <v>2680407492</v>
      </c>
      <c r="O17" s="28">
        <f t="shared" si="0"/>
        <v>27558913</v>
      </c>
      <c r="P17" s="28">
        <f t="shared" si="0"/>
        <v>771270039</v>
      </c>
      <c r="Q17" s="28">
        <f t="shared" si="0"/>
        <v>-773306562</v>
      </c>
      <c r="R17" s="28">
        <f t="shared" si="0"/>
        <v>25522390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2767352284</v>
      </c>
      <c r="X17" s="28">
        <f t="shared" si="0"/>
        <v>-3600002268</v>
      </c>
      <c r="Y17" s="28">
        <f t="shared" si="0"/>
        <v>6367354552</v>
      </c>
      <c r="Z17" s="29">
        <f>+IF(X17&lt;&gt;0,+(Y17/X17)*100,0)</f>
        <v>-176.87084834914333</v>
      </c>
      <c r="AA17" s="30">
        <f>SUM(AA6:AA16)</f>
        <v>-4800003000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599863377</v>
      </c>
      <c r="D38" s="32">
        <f>+D17+D27+D36</f>
        <v>0</v>
      </c>
      <c r="E38" s="33">
        <f t="shared" si="3"/>
        <v>-1143817550</v>
      </c>
      <c r="F38" s="2">
        <f t="shared" si="3"/>
        <v>-4800003000</v>
      </c>
      <c r="G38" s="2">
        <f t="shared" si="3"/>
        <v>321694700</v>
      </c>
      <c r="H38" s="2">
        <f t="shared" si="3"/>
        <v>711114180</v>
      </c>
      <c r="I38" s="2">
        <f t="shared" si="3"/>
        <v>-971386478</v>
      </c>
      <c r="J38" s="2">
        <f t="shared" si="3"/>
        <v>61422402</v>
      </c>
      <c r="K38" s="2">
        <f t="shared" si="3"/>
        <v>-641536615</v>
      </c>
      <c r="L38" s="2">
        <f t="shared" si="3"/>
        <v>3392591682</v>
      </c>
      <c r="M38" s="2">
        <f t="shared" si="3"/>
        <v>-70647575</v>
      </c>
      <c r="N38" s="2">
        <f t="shared" si="3"/>
        <v>2680407492</v>
      </c>
      <c r="O38" s="2">
        <f t="shared" si="3"/>
        <v>27558913</v>
      </c>
      <c r="P38" s="2">
        <f t="shared" si="3"/>
        <v>771270039</v>
      </c>
      <c r="Q38" s="2">
        <f t="shared" si="3"/>
        <v>-773306562</v>
      </c>
      <c r="R38" s="2">
        <f t="shared" si="3"/>
        <v>25522390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2767352284</v>
      </c>
      <c r="X38" s="2">
        <f t="shared" si="3"/>
        <v>-3600002268</v>
      </c>
      <c r="Y38" s="2">
        <f t="shared" si="3"/>
        <v>6367354552</v>
      </c>
      <c r="Z38" s="34">
        <f>+IF(X38&lt;&gt;0,+(Y38/X38)*100,0)</f>
        <v>-176.87084834914333</v>
      </c>
      <c r="AA38" s="35">
        <f>+AA17+AA27+AA36</f>
        <v>-4800003000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321694700</v>
      </c>
      <c r="I39" s="2">
        <f>+H40+I60</f>
        <v>1032808880</v>
      </c>
      <c r="J39" s="2">
        <f>+G39</f>
        <v>0</v>
      </c>
      <c r="K39" s="2">
        <f>+I40+K60</f>
        <v>61422402</v>
      </c>
      <c r="L39" s="2">
        <f>+K40+L60</f>
        <v>-580114213</v>
      </c>
      <c r="M39" s="2">
        <f>+L40+M60</f>
        <v>2812477469</v>
      </c>
      <c r="N39" s="2">
        <f>+K39</f>
        <v>61422402</v>
      </c>
      <c r="O39" s="2">
        <f>+M40+O60</f>
        <v>2741829894</v>
      </c>
      <c r="P39" s="2">
        <f>+O40+P60</f>
        <v>2769388807</v>
      </c>
      <c r="Q39" s="2">
        <f>+P40+Q60</f>
        <v>3540658846</v>
      </c>
      <c r="R39" s="2">
        <f>+O39</f>
        <v>2741829894</v>
      </c>
      <c r="S39" s="2">
        <f>+Q40+S60</f>
        <v>2767352284</v>
      </c>
      <c r="T39" s="2">
        <f>+S40+T60</f>
        <v>2767352284</v>
      </c>
      <c r="U39" s="2">
        <f>+T40+U60</f>
        <v>2767352284</v>
      </c>
      <c r="V39" s="2">
        <f>+S39</f>
        <v>2767352284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599863377</v>
      </c>
      <c r="D40" s="43">
        <f t="shared" ref="D40:AA40" si="4">+D38+D39</f>
        <v>0</v>
      </c>
      <c r="E40" s="44">
        <f t="shared" si="4"/>
        <v>-1143817550</v>
      </c>
      <c r="F40" s="45">
        <f t="shared" si="4"/>
        <v>-4800003000</v>
      </c>
      <c r="G40" s="45">
        <f t="shared" si="4"/>
        <v>321694700</v>
      </c>
      <c r="H40" s="45">
        <f t="shared" si="4"/>
        <v>1032808880</v>
      </c>
      <c r="I40" s="45">
        <f t="shared" si="4"/>
        <v>61422402</v>
      </c>
      <c r="J40" s="45">
        <f>+I40</f>
        <v>61422402</v>
      </c>
      <c r="K40" s="45">
        <f t="shared" si="4"/>
        <v>-580114213</v>
      </c>
      <c r="L40" s="45">
        <f t="shared" si="4"/>
        <v>2812477469</v>
      </c>
      <c r="M40" s="45">
        <f t="shared" si="4"/>
        <v>2741829894</v>
      </c>
      <c r="N40" s="45">
        <f>+M40</f>
        <v>2741829894</v>
      </c>
      <c r="O40" s="45">
        <f t="shared" si="4"/>
        <v>2769388807</v>
      </c>
      <c r="P40" s="45">
        <f t="shared" si="4"/>
        <v>3540658846</v>
      </c>
      <c r="Q40" s="45">
        <f t="shared" si="4"/>
        <v>2767352284</v>
      </c>
      <c r="R40" s="45">
        <f>+Q40</f>
        <v>2767352284</v>
      </c>
      <c r="S40" s="45">
        <f t="shared" si="4"/>
        <v>2767352284</v>
      </c>
      <c r="T40" s="45">
        <f t="shared" si="4"/>
        <v>2767352284</v>
      </c>
      <c r="U40" s="45">
        <f t="shared" si="4"/>
        <v>2767352284</v>
      </c>
      <c r="V40" s="45">
        <f>+U40</f>
        <v>2767352284</v>
      </c>
      <c r="W40" s="45">
        <f>+V40</f>
        <v>2767352284</v>
      </c>
      <c r="X40" s="45">
        <f t="shared" si="4"/>
        <v>-3600002268</v>
      </c>
      <c r="Y40" s="45">
        <f t="shared" si="4"/>
        <v>6367354552</v>
      </c>
      <c r="Z40" s="46">
        <f>+IF(X40&lt;&gt;0,+(Y40/X40)*100,0)</f>
        <v>-176.87084834914333</v>
      </c>
      <c r="AA40" s="47">
        <f t="shared" si="4"/>
        <v>-4800003000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846350376</v>
      </c>
      <c r="D6" s="18"/>
      <c r="E6" s="19"/>
      <c r="F6" s="20"/>
      <c r="G6" s="20">
        <v>67815916</v>
      </c>
      <c r="H6" s="20">
        <v>73921401</v>
      </c>
      <c r="I6" s="20">
        <v>65787771</v>
      </c>
      <c r="J6" s="20">
        <v>207525088</v>
      </c>
      <c r="K6" s="20">
        <v>74614005</v>
      </c>
      <c r="L6" s="20">
        <v>66752431</v>
      </c>
      <c r="M6" s="20">
        <v>65675238</v>
      </c>
      <c r="N6" s="20">
        <v>207041674</v>
      </c>
      <c r="O6" s="20">
        <v>69966586</v>
      </c>
      <c r="P6" s="20">
        <v>74971466</v>
      </c>
      <c r="Q6" s="20">
        <v>72573415</v>
      </c>
      <c r="R6" s="20">
        <v>217511467</v>
      </c>
      <c r="S6" s="20"/>
      <c r="T6" s="20"/>
      <c r="U6" s="20"/>
      <c r="V6" s="20"/>
      <c r="W6" s="20">
        <v>632078229</v>
      </c>
      <c r="X6" s="20"/>
      <c r="Y6" s="20">
        <v>632078229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3582971282</v>
      </c>
      <c r="D7" s="18"/>
      <c r="E7" s="19"/>
      <c r="F7" s="20"/>
      <c r="G7" s="20">
        <v>310348020</v>
      </c>
      <c r="H7" s="20">
        <v>372950629</v>
      </c>
      <c r="I7" s="20">
        <v>345269176</v>
      </c>
      <c r="J7" s="20">
        <v>1028567825</v>
      </c>
      <c r="K7" s="20">
        <v>393414668</v>
      </c>
      <c r="L7" s="20">
        <v>288937774</v>
      </c>
      <c r="M7" s="20">
        <v>287940730</v>
      </c>
      <c r="N7" s="20">
        <v>970293172</v>
      </c>
      <c r="O7" s="20">
        <v>308793107</v>
      </c>
      <c r="P7" s="20">
        <v>292760446</v>
      </c>
      <c r="Q7" s="20">
        <v>352214114</v>
      </c>
      <c r="R7" s="20">
        <v>953767667</v>
      </c>
      <c r="S7" s="20"/>
      <c r="T7" s="20"/>
      <c r="U7" s="20"/>
      <c r="V7" s="20"/>
      <c r="W7" s="20">
        <v>2952628664</v>
      </c>
      <c r="X7" s="20"/>
      <c r="Y7" s="20">
        <v>2952628664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6135099388</v>
      </c>
      <c r="D8" s="18"/>
      <c r="E8" s="19"/>
      <c r="F8" s="20"/>
      <c r="G8" s="20">
        <v>760029997</v>
      </c>
      <c r="H8" s="20">
        <v>416769755</v>
      </c>
      <c r="I8" s="20">
        <v>464705646</v>
      </c>
      <c r="J8" s="20">
        <v>1641505398</v>
      </c>
      <c r="K8" s="20">
        <v>362688556</v>
      </c>
      <c r="L8" s="20">
        <v>656816068</v>
      </c>
      <c r="M8" s="20">
        <v>738705538</v>
      </c>
      <c r="N8" s="20">
        <v>1758210162</v>
      </c>
      <c r="O8" s="20">
        <v>167710183</v>
      </c>
      <c r="P8" s="20">
        <v>566044656</v>
      </c>
      <c r="Q8" s="20">
        <v>1296987130</v>
      </c>
      <c r="R8" s="20">
        <v>2030741969</v>
      </c>
      <c r="S8" s="20"/>
      <c r="T8" s="20"/>
      <c r="U8" s="20"/>
      <c r="V8" s="20"/>
      <c r="W8" s="20">
        <v>5430457529</v>
      </c>
      <c r="X8" s="20"/>
      <c r="Y8" s="20">
        <v>5430457529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660183927</v>
      </c>
      <c r="D9" s="18"/>
      <c r="E9" s="19"/>
      <c r="F9" s="20"/>
      <c r="G9" s="20">
        <v>400882000</v>
      </c>
      <c r="H9" s="20">
        <v>2200000</v>
      </c>
      <c r="I9" s="20">
        <v>316000</v>
      </c>
      <c r="J9" s="20">
        <v>403398000</v>
      </c>
      <c r="K9" s="20"/>
      <c r="L9" s="20">
        <v>1500000</v>
      </c>
      <c r="M9" s="20">
        <v>6440000</v>
      </c>
      <c r="N9" s="20">
        <v>7940000</v>
      </c>
      <c r="O9" s="20">
        <v>298484576</v>
      </c>
      <c r="P9" s="20">
        <v>-9</v>
      </c>
      <c r="Q9" s="20">
        <v>558920998</v>
      </c>
      <c r="R9" s="20">
        <v>857405565</v>
      </c>
      <c r="S9" s="20"/>
      <c r="T9" s="20"/>
      <c r="U9" s="20"/>
      <c r="V9" s="20"/>
      <c r="W9" s="20">
        <v>1268743565</v>
      </c>
      <c r="X9" s="20"/>
      <c r="Y9" s="20">
        <v>1268743565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904966233</v>
      </c>
      <c r="D10" s="18"/>
      <c r="E10" s="19"/>
      <c r="F10" s="20"/>
      <c r="G10" s="20">
        <v>91809000</v>
      </c>
      <c r="H10" s="20">
        <v>180419000</v>
      </c>
      <c r="I10" s="20"/>
      <c r="J10" s="20">
        <v>272228000</v>
      </c>
      <c r="K10" s="20"/>
      <c r="L10" s="20">
        <v>277008423</v>
      </c>
      <c r="M10" s="20">
        <v>-3548002</v>
      </c>
      <c r="N10" s="20">
        <v>273460421</v>
      </c>
      <c r="O10" s="20"/>
      <c r="P10" s="20"/>
      <c r="Q10" s="20"/>
      <c r="R10" s="20"/>
      <c r="S10" s="20"/>
      <c r="T10" s="20"/>
      <c r="U10" s="20"/>
      <c r="V10" s="20"/>
      <c r="W10" s="20">
        <v>545688421</v>
      </c>
      <c r="X10" s="20"/>
      <c r="Y10" s="20">
        <v>545688421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61638583</v>
      </c>
      <c r="D11" s="18"/>
      <c r="E11" s="19"/>
      <c r="F11" s="20"/>
      <c r="G11" s="20">
        <v>6797668</v>
      </c>
      <c r="H11" s="20">
        <v>8212592</v>
      </c>
      <c r="I11" s="20">
        <v>8223173</v>
      </c>
      <c r="J11" s="20">
        <v>23233433</v>
      </c>
      <c r="K11" s="20">
        <v>7082264</v>
      </c>
      <c r="L11" s="20">
        <v>6301273</v>
      </c>
      <c r="M11" s="20">
        <v>6225328</v>
      </c>
      <c r="N11" s="20">
        <v>19608865</v>
      </c>
      <c r="O11" s="20">
        <v>5688556</v>
      </c>
      <c r="P11" s="20">
        <v>4735873</v>
      </c>
      <c r="Q11" s="20">
        <v>5536654</v>
      </c>
      <c r="R11" s="20">
        <v>15961083</v>
      </c>
      <c r="S11" s="20"/>
      <c r="T11" s="20"/>
      <c r="U11" s="20"/>
      <c r="V11" s="20"/>
      <c r="W11" s="20">
        <v>58803381</v>
      </c>
      <c r="X11" s="20"/>
      <c r="Y11" s="20">
        <v>58803381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>
        <v>11859</v>
      </c>
      <c r="D12" s="18"/>
      <c r="E12" s="19"/>
      <c r="F12" s="20"/>
      <c r="G12" s="20">
        <v>3882</v>
      </c>
      <c r="H12" s="20">
        <v>2601</v>
      </c>
      <c r="I12" s="20"/>
      <c r="J12" s="20">
        <v>6483</v>
      </c>
      <c r="K12" s="20"/>
      <c r="L12" s="20"/>
      <c r="M12" s="20"/>
      <c r="N12" s="20"/>
      <c r="O12" s="20">
        <v>1553</v>
      </c>
      <c r="P12" s="20"/>
      <c r="Q12" s="20"/>
      <c r="R12" s="20">
        <v>1553</v>
      </c>
      <c r="S12" s="20"/>
      <c r="T12" s="20"/>
      <c r="U12" s="20"/>
      <c r="V12" s="20"/>
      <c r="W12" s="20">
        <v>8036</v>
      </c>
      <c r="X12" s="20"/>
      <c r="Y12" s="20">
        <v>8036</v>
      </c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-6895051376</v>
      </c>
      <c r="D14" s="18"/>
      <c r="E14" s="19"/>
      <c r="F14" s="20"/>
      <c r="G14" s="20">
        <v>-282436723</v>
      </c>
      <c r="H14" s="20">
        <v>-731462283</v>
      </c>
      <c r="I14" s="20">
        <v>-546954720</v>
      </c>
      <c r="J14" s="20">
        <v>-1560853726</v>
      </c>
      <c r="K14" s="20">
        <v>-863490692</v>
      </c>
      <c r="L14" s="20">
        <v>-594233772</v>
      </c>
      <c r="M14" s="20">
        <v>-799600142</v>
      </c>
      <c r="N14" s="20">
        <v>-2257324606</v>
      </c>
      <c r="O14" s="20">
        <v>-408919867</v>
      </c>
      <c r="P14" s="20">
        <v>-501110588</v>
      </c>
      <c r="Q14" s="20">
        <v>-873700979</v>
      </c>
      <c r="R14" s="20">
        <v>-1783731434</v>
      </c>
      <c r="S14" s="20"/>
      <c r="T14" s="20"/>
      <c r="U14" s="20"/>
      <c r="V14" s="20"/>
      <c r="W14" s="20">
        <v>-5601909766</v>
      </c>
      <c r="X14" s="20"/>
      <c r="Y14" s="20">
        <v>-5601909766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5296170272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1355249760</v>
      </c>
      <c r="H17" s="28">
        <f t="shared" si="0"/>
        <v>323013695</v>
      </c>
      <c r="I17" s="28">
        <f t="shared" si="0"/>
        <v>337347046</v>
      </c>
      <c r="J17" s="28">
        <f t="shared" si="0"/>
        <v>2015610501</v>
      </c>
      <c r="K17" s="28">
        <f t="shared" si="0"/>
        <v>-25691199</v>
      </c>
      <c r="L17" s="28">
        <f t="shared" si="0"/>
        <v>703082197</v>
      </c>
      <c r="M17" s="28">
        <f t="shared" si="0"/>
        <v>301838690</v>
      </c>
      <c r="N17" s="28">
        <f t="shared" si="0"/>
        <v>979229688</v>
      </c>
      <c r="O17" s="28">
        <f t="shared" si="0"/>
        <v>441724694</v>
      </c>
      <c r="P17" s="28">
        <f t="shared" si="0"/>
        <v>437401844</v>
      </c>
      <c r="Q17" s="28">
        <f t="shared" si="0"/>
        <v>1412531332</v>
      </c>
      <c r="R17" s="28">
        <f t="shared" si="0"/>
        <v>2291657870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5286498059</v>
      </c>
      <c r="X17" s="28">
        <f t="shared" si="0"/>
        <v>0</v>
      </c>
      <c r="Y17" s="28">
        <f t="shared" si="0"/>
        <v>5286498059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-695209532</v>
      </c>
      <c r="D26" s="18"/>
      <c r="E26" s="19"/>
      <c r="F26" s="20"/>
      <c r="G26" s="20">
        <v>-2812836</v>
      </c>
      <c r="H26" s="20">
        <v>7631406</v>
      </c>
      <c r="I26" s="20">
        <v>27481501</v>
      </c>
      <c r="J26" s="20">
        <v>32300071</v>
      </c>
      <c r="K26" s="20">
        <v>-47746033</v>
      </c>
      <c r="L26" s="20">
        <v>-67416147</v>
      </c>
      <c r="M26" s="20">
        <v>-65867760</v>
      </c>
      <c r="N26" s="20">
        <v>-181029940</v>
      </c>
      <c r="O26" s="20">
        <v>-48856535</v>
      </c>
      <c r="P26" s="20">
        <v>-73636566</v>
      </c>
      <c r="Q26" s="20">
        <v>-29126836</v>
      </c>
      <c r="R26" s="20">
        <v>-151619937</v>
      </c>
      <c r="S26" s="20"/>
      <c r="T26" s="20"/>
      <c r="U26" s="20"/>
      <c r="V26" s="20"/>
      <c r="W26" s="20">
        <v>-300349806</v>
      </c>
      <c r="X26" s="20"/>
      <c r="Y26" s="20">
        <v>-300349806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-695209532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-2812836</v>
      </c>
      <c r="H27" s="28">
        <f t="shared" si="1"/>
        <v>7631406</v>
      </c>
      <c r="I27" s="28">
        <f t="shared" si="1"/>
        <v>27481501</v>
      </c>
      <c r="J27" s="28">
        <f t="shared" si="1"/>
        <v>32300071</v>
      </c>
      <c r="K27" s="28">
        <f t="shared" si="1"/>
        <v>-47746033</v>
      </c>
      <c r="L27" s="28">
        <f t="shared" si="1"/>
        <v>-67416147</v>
      </c>
      <c r="M27" s="28">
        <f t="shared" si="1"/>
        <v>-65867760</v>
      </c>
      <c r="N27" s="28">
        <f t="shared" si="1"/>
        <v>-181029940</v>
      </c>
      <c r="O27" s="28">
        <f t="shared" si="1"/>
        <v>-48856535</v>
      </c>
      <c r="P27" s="28">
        <f t="shared" si="1"/>
        <v>-73636566</v>
      </c>
      <c r="Q27" s="28">
        <f t="shared" si="1"/>
        <v>-29126836</v>
      </c>
      <c r="R27" s="28">
        <f t="shared" si="1"/>
        <v>-151619937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-300349806</v>
      </c>
      <c r="X27" s="28">
        <f t="shared" si="1"/>
        <v>0</v>
      </c>
      <c r="Y27" s="28">
        <f t="shared" si="1"/>
        <v>-300349806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4600960740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1352436924</v>
      </c>
      <c r="H38" s="2">
        <f t="shared" si="3"/>
        <v>330645101</v>
      </c>
      <c r="I38" s="2">
        <f t="shared" si="3"/>
        <v>364828547</v>
      </c>
      <c r="J38" s="2">
        <f t="shared" si="3"/>
        <v>2047910572</v>
      </c>
      <c r="K38" s="2">
        <f t="shared" si="3"/>
        <v>-73437232</v>
      </c>
      <c r="L38" s="2">
        <f t="shared" si="3"/>
        <v>635666050</v>
      </c>
      <c r="M38" s="2">
        <f t="shared" si="3"/>
        <v>235970930</v>
      </c>
      <c r="N38" s="2">
        <f t="shared" si="3"/>
        <v>798199748</v>
      </c>
      <c r="O38" s="2">
        <f t="shared" si="3"/>
        <v>392868159</v>
      </c>
      <c r="P38" s="2">
        <f t="shared" si="3"/>
        <v>363765278</v>
      </c>
      <c r="Q38" s="2">
        <f t="shared" si="3"/>
        <v>1383404496</v>
      </c>
      <c r="R38" s="2">
        <f t="shared" si="3"/>
        <v>2140037933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4986148253</v>
      </c>
      <c r="X38" s="2">
        <f t="shared" si="3"/>
        <v>0</v>
      </c>
      <c r="Y38" s="2">
        <f t="shared" si="3"/>
        <v>4986148253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12255939</v>
      </c>
      <c r="D39" s="32"/>
      <c r="E39" s="33"/>
      <c r="F39" s="2"/>
      <c r="G39" s="2">
        <v>555905873</v>
      </c>
      <c r="H39" s="2">
        <f>+G40+H60</f>
        <v>1908342797</v>
      </c>
      <c r="I39" s="2">
        <f>+H40+I60</f>
        <v>2238987898</v>
      </c>
      <c r="J39" s="2">
        <f>+G39</f>
        <v>555905873</v>
      </c>
      <c r="K39" s="2">
        <f>+I40+K60</f>
        <v>2603816445</v>
      </c>
      <c r="L39" s="2">
        <f>+K40+L60</f>
        <v>2530379213</v>
      </c>
      <c r="M39" s="2">
        <f>+L40+M60</f>
        <v>3166045263</v>
      </c>
      <c r="N39" s="2">
        <f>+K39</f>
        <v>2603816445</v>
      </c>
      <c r="O39" s="2">
        <f>+M40+O60</f>
        <v>2870405406</v>
      </c>
      <c r="P39" s="2">
        <f>+O40+P60</f>
        <v>3263273565</v>
      </c>
      <c r="Q39" s="2">
        <f>+P40+Q60</f>
        <v>3627038843</v>
      </c>
      <c r="R39" s="2">
        <f>+O39</f>
        <v>2870405406</v>
      </c>
      <c r="S39" s="2">
        <f>+Q40+S60</f>
        <v>5010443339</v>
      </c>
      <c r="T39" s="2">
        <f>+S40+T60</f>
        <v>5010443339</v>
      </c>
      <c r="U39" s="2">
        <f>+T40+U60</f>
        <v>5010443339</v>
      </c>
      <c r="V39" s="2">
        <f>+S39</f>
        <v>5010443339</v>
      </c>
      <c r="W39" s="2">
        <f>+G39</f>
        <v>555905873</v>
      </c>
      <c r="X39" s="2"/>
      <c r="Y39" s="2">
        <f>+W39-X39</f>
        <v>555905873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4613216679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1908342797</v>
      </c>
      <c r="H40" s="45">
        <f t="shared" si="4"/>
        <v>2238987898</v>
      </c>
      <c r="I40" s="45">
        <f t="shared" si="4"/>
        <v>2603816445</v>
      </c>
      <c r="J40" s="45">
        <f>+I40</f>
        <v>2603816445</v>
      </c>
      <c r="K40" s="45">
        <f t="shared" si="4"/>
        <v>2530379213</v>
      </c>
      <c r="L40" s="45">
        <f t="shared" si="4"/>
        <v>3166045263</v>
      </c>
      <c r="M40" s="45">
        <f t="shared" si="4"/>
        <v>3402016193</v>
      </c>
      <c r="N40" s="45">
        <f>+M40</f>
        <v>3402016193</v>
      </c>
      <c r="O40" s="45">
        <f t="shared" si="4"/>
        <v>3263273565</v>
      </c>
      <c r="P40" s="45">
        <f t="shared" si="4"/>
        <v>3627038843</v>
      </c>
      <c r="Q40" s="45">
        <f t="shared" si="4"/>
        <v>5010443339</v>
      </c>
      <c r="R40" s="45">
        <f>+Q40</f>
        <v>5010443339</v>
      </c>
      <c r="S40" s="45">
        <f t="shared" si="4"/>
        <v>5010443339</v>
      </c>
      <c r="T40" s="45">
        <f t="shared" si="4"/>
        <v>5010443339</v>
      </c>
      <c r="U40" s="45">
        <f t="shared" si="4"/>
        <v>5010443339</v>
      </c>
      <c r="V40" s="45">
        <f>+U40</f>
        <v>5010443339</v>
      </c>
      <c r="W40" s="45">
        <f>+V40</f>
        <v>5010443339</v>
      </c>
      <c r="X40" s="45">
        <f t="shared" si="4"/>
        <v>0</v>
      </c>
      <c r="Y40" s="45">
        <f t="shared" si="4"/>
        <v>5542054126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8" hidden="1" x14ac:dyDescent="0.2">
      <c r="G60">
        <v>555905873</v>
      </c>
      <c r="J60">
        <v>555905873</v>
      </c>
      <c r="O60">
        <v>-531610787</v>
      </c>
      <c r="R60">
        <v>-531610787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-16181196112</v>
      </c>
      <c r="D14" s="18"/>
      <c r="E14" s="19">
        <v>-16822140223</v>
      </c>
      <c r="F14" s="20">
        <v>-17943097118</v>
      </c>
      <c r="G14" s="20">
        <v>-730673586</v>
      </c>
      <c r="H14" s="20">
        <v>-1838474983</v>
      </c>
      <c r="I14" s="20">
        <v>-2699437012</v>
      </c>
      <c r="J14" s="20">
        <v>-5268585581</v>
      </c>
      <c r="K14" s="20">
        <v>-1696376751</v>
      </c>
      <c r="L14" s="20">
        <v>-1821738686</v>
      </c>
      <c r="M14" s="20">
        <v>-300723047</v>
      </c>
      <c r="N14" s="20">
        <v>-3818838484</v>
      </c>
      <c r="O14" s="20">
        <v>-2791786147</v>
      </c>
      <c r="P14" s="20">
        <v>-1632188533</v>
      </c>
      <c r="Q14" s="20">
        <v>-747955445</v>
      </c>
      <c r="R14" s="20">
        <v>-5171930125</v>
      </c>
      <c r="S14" s="20"/>
      <c r="T14" s="20"/>
      <c r="U14" s="20"/>
      <c r="V14" s="20"/>
      <c r="W14" s="20">
        <v>-14259354190</v>
      </c>
      <c r="X14" s="20">
        <v>-13457322837</v>
      </c>
      <c r="Y14" s="20">
        <v>-802031353</v>
      </c>
      <c r="Z14" s="21">
        <v>5.9598135729854747</v>
      </c>
      <c r="AA14" s="22">
        <v>-17943097118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-16181196112</v>
      </c>
      <c r="D17" s="26">
        <f>SUM(D6:D16)</f>
        <v>0</v>
      </c>
      <c r="E17" s="27">
        <f t="shared" si="0"/>
        <v>-16822140223</v>
      </c>
      <c r="F17" s="28">
        <f t="shared" si="0"/>
        <v>-17943097118</v>
      </c>
      <c r="G17" s="28">
        <f t="shared" si="0"/>
        <v>-730673586</v>
      </c>
      <c r="H17" s="28">
        <f t="shared" si="0"/>
        <v>-1838474983</v>
      </c>
      <c r="I17" s="28">
        <f t="shared" si="0"/>
        <v>-2699437012</v>
      </c>
      <c r="J17" s="28">
        <f t="shared" si="0"/>
        <v>-5268585581</v>
      </c>
      <c r="K17" s="28">
        <f t="shared" si="0"/>
        <v>-1696376751</v>
      </c>
      <c r="L17" s="28">
        <f t="shared" si="0"/>
        <v>-1821738686</v>
      </c>
      <c r="M17" s="28">
        <f t="shared" si="0"/>
        <v>-300723047</v>
      </c>
      <c r="N17" s="28">
        <f t="shared" si="0"/>
        <v>-3818838484</v>
      </c>
      <c r="O17" s="28">
        <f t="shared" si="0"/>
        <v>-2791786147</v>
      </c>
      <c r="P17" s="28">
        <f t="shared" si="0"/>
        <v>-1632188533</v>
      </c>
      <c r="Q17" s="28">
        <f t="shared" si="0"/>
        <v>-747955445</v>
      </c>
      <c r="R17" s="28">
        <f t="shared" si="0"/>
        <v>-5171930125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-14259354190</v>
      </c>
      <c r="X17" s="28">
        <f t="shared" si="0"/>
        <v>-13457322837</v>
      </c>
      <c r="Y17" s="28">
        <f t="shared" si="0"/>
        <v>-802031353</v>
      </c>
      <c r="Z17" s="29">
        <f>+IF(X17&lt;&gt;0,+(Y17/X17)*100,0)</f>
        <v>5.9598135729854747</v>
      </c>
      <c r="AA17" s="30">
        <f>SUM(AA6:AA16)</f>
        <v>-17943097118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-16181196112</v>
      </c>
      <c r="D38" s="32">
        <f>+D17+D27+D36</f>
        <v>0</v>
      </c>
      <c r="E38" s="33">
        <f t="shared" si="3"/>
        <v>-16822140223</v>
      </c>
      <c r="F38" s="2">
        <f t="shared" si="3"/>
        <v>-17943097118</v>
      </c>
      <c r="G38" s="2">
        <f t="shared" si="3"/>
        <v>-730673586</v>
      </c>
      <c r="H38" s="2">
        <f t="shared" si="3"/>
        <v>-1838474983</v>
      </c>
      <c r="I38" s="2">
        <f t="shared" si="3"/>
        <v>-2699437012</v>
      </c>
      <c r="J38" s="2">
        <f t="shared" si="3"/>
        <v>-5268585581</v>
      </c>
      <c r="K38" s="2">
        <f t="shared" si="3"/>
        <v>-1696376751</v>
      </c>
      <c r="L38" s="2">
        <f t="shared" si="3"/>
        <v>-1821738686</v>
      </c>
      <c r="M38" s="2">
        <f t="shared" si="3"/>
        <v>-300723047</v>
      </c>
      <c r="N38" s="2">
        <f t="shared" si="3"/>
        <v>-3818838484</v>
      </c>
      <c r="O38" s="2">
        <f t="shared" si="3"/>
        <v>-2791786147</v>
      </c>
      <c r="P38" s="2">
        <f t="shared" si="3"/>
        <v>-1632188533</v>
      </c>
      <c r="Q38" s="2">
        <f t="shared" si="3"/>
        <v>-747955445</v>
      </c>
      <c r="R38" s="2">
        <f t="shared" si="3"/>
        <v>-5171930125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-14259354190</v>
      </c>
      <c r="X38" s="2">
        <f t="shared" si="3"/>
        <v>-13457322837</v>
      </c>
      <c r="Y38" s="2">
        <f t="shared" si="3"/>
        <v>-802031353</v>
      </c>
      <c r="Z38" s="34">
        <f>+IF(X38&lt;&gt;0,+(Y38/X38)*100,0)</f>
        <v>5.9598135729854747</v>
      </c>
      <c r="AA38" s="35">
        <f>+AA17+AA27+AA36</f>
        <v>-17943097118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-730673586</v>
      </c>
      <c r="I39" s="2">
        <f>+H40+I60</f>
        <v>-2569148569</v>
      </c>
      <c r="J39" s="2">
        <f>+G39</f>
        <v>0</v>
      </c>
      <c r="K39" s="2">
        <f>+I40+K60</f>
        <v>-5268585581</v>
      </c>
      <c r="L39" s="2">
        <f>+K40+L60</f>
        <v>-6964962332</v>
      </c>
      <c r="M39" s="2">
        <f>+L40+M60</f>
        <v>-8786701018</v>
      </c>
      <c r="N39" s="2">
        <f>+K39</f>
        <v>-5268585581</v>
      </c>
      <c r="O39" s="2">
        <f>+M40+O60</f>
        <v>-9087424065</v>
      </c>
      <c r="P39" s="2">
        <f>+O40+P60</f>
        <v>-11879210212</v>
      </c>
      <c r="Q39" s="2">
        <f>+P40+Q60</f>
        <v>-13511398745</v>
      </c>
      <c r="R39" s="2">
        <f>+O39</f>
        <v>-9087424065</v>
      </c>
      <c r="S39" s="2">
        <f>+Q40+S60</f>
        <v>-14259354190</v>
      </c>
      <c r="T39" s="2">
        <f>+S40+T60</f>
        <v>-14259354190</v>
      </c>
      <c r="U39" s="2">
        <f>+T40+U60</f>
        <v>-14259354190</v>
      </c>
      <c r="V39" s="2">
        <f>+S39</f>
        <v>-14259354190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-16181196112</v>
      </c>
      <c r="D40" s="43">
        <f t="shared" ref="D40:AA40" si="4">+D38+D39</f>
        <v>0</v>
      </c>
      <c r="E40" s="44">
        <f t="shared" si="4"/>
        <v>-16822140223</v>
      </c>
      <c r="F40" s="45">
        <f t="shared" si="4"/>
        <v>-17943097118</v>
      </c>
      <c r="G40" s="45">
        <f t="shared" si="4"/>
        <v>-730673586</v>
      </c>
      <c r="H40" s="45">
        <f t="shared" si="4"/>
        <v>-2569148569</v>
      </c>
      <c r="I40" s="45">
        <f t="shared" si="4"/>
        <v>-5268585581</v>
      </c>
      <c r="J40" s="45">
        <f>+I40</f>
        <v>-5268585581</v>
      </c>
      <c r="K40" s="45">
        <f t="shared" si="4"/>
        <v>-6964962332</v>
      </c>
      <c r="L40" s="45">
        <f t="shared" si="4"/>
        <v>-8786701018</v>
      </c>
      <c r="M40" s="45">
        <f t="shared" si="4"/>
        <v>-9087424065</v>
      </c>
      <c r="N40" s="45">
        <f>+M40</f>
        <v>-9087424065</v>
      </c>
      <c r="O40" s="45">
        <f t="shared" si="4"/>
        <v>-11879210212</v>
      </c>
      <c r="P40" s="45">
        <f t="shared" si="4"/>
        <v>-13511398745</v>
      </c>
      <c r="Q40" s="45">
        <f t="shared" si="4"/>
        <v>-14259354190</v>
      </c>
      <c r="R40" s="45">
        <f>+Q40</f>
        <v>-14259354190</v>
      </c>
      <c r="S40" s="45">
        <f t="shared" si="4"/>
        <v>-14259354190</v>
      </c>
      <c r="T40" s="45">
        <f t="shared" si="4"/>
        <v>-14259354190</v>
      </c>
      <c r="U40" s="45">
        <f t="shared" si="4"/>
        <v>-14259354190</v>
      </c>
      <c r="V40" s="45">
        <f>+U40</f>
        <v>-14259354190</v>
      </c>
      <c r="W40" s="45">
        <f>+V40</f>
        <v>-14259354190</v>
      </c>
      <c r="X40" s="45">
        <f t="shared" si="4"/>
        <v>-13457322837</v>
      </c>
      <c r="Y40" s="45">
        <f t="shared" si="4"/>
        <v>-802031353</v>
      </c>
      <c r="Z40" s="46">
        <f>+IF(X40&lt;&gt;0,+(Y40/X40)*100,0)</f>
        <v>5.9598135729854747</v>
      </c>
      <c r="AA40" s="47">
        <f t="shared" si="4"/>
        <v>-17943097118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18151549925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15744696768</v>
      </c>
      <c r="Y7" s="20">
        <v>-15744696768</v>
      </c>
      <c r="Z7" s="21">
        <v>-100</v>
      </c>
      <c r="AA7" s="22">
        <v>18151549925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-13708832999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-12469421920</v>
      </c>
      <c r="Y14" s="20">
        <v>12469421920</v>
      </c>
      <c r="Z14" s="21">
        <v>-100</v>
      </c>
      <c r="AA14" s="22">
        <v>-13708832999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4442716926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3275274848</v>
      </c>
      <c r="Y17" s="28">
        <f t="shared" si="0"/>
        <v>-3275274848</v>
      </c>
      <c r="Z17" s="29">
        <f>+IF(X17&lt;&gt;0,+(Y17/X17)*100,0)</f>
        <v>-100</v>
      </c>
      <c r="AA17" s="30">
        <f>SUM(AA6:AA16)</f>
        <v>4442716926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4442716926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3275274848</v>
      </c>
      <c r="Y38" s="2">
        <f t="shared" si="3"/>
        <v>-3275274848</v>
      </c>
      <c r="Z38" s="34">
        <f>+IF(X38&lt;&gt;0,+(Y38/X38)*100,0)</f>
        <v>-100</v>
      </c>
      <c r="AA38" s="35">
        <f>+AA17+AA27+AA36</f>
        <v>4442716926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4442716926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3275274848</v>
      </c>
      <c r="Y40" s="45">
        <f t="shared" si="4"/>
        <v>-3275274848</v>
      </c>
      <c r="Z40" s="46">
        <f>+IF(X40&lt;&gt;0,+(Y40/X40)*100,0)</f>
        <v>-100</v>
      </c>
      <c r="AA40" s="47">
        <f t="shared" si="4"/>
        <v>4442716926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6535994</v>
      </c>
      <c r="L6" s="20"/>
      <c r="M6" s="20"/>
      <c r="N6" s="20">
        <v>6535994</v>
      </c>
      <c r="O6" s="20"/>
      <c r="P6" s="20"/>
      <c r="Q6" s="20"/>
      <c r="R6" s="20"/>
      <c r="S6" s="20"/>
      <c r="T6" s="20"/>
      <c r="U6" s="20"/>
      <c r="V6" s="20"/>
      <c r="W6" s="20">
        <v>6535994</v>
      </c>
      <c r="X6" s="20"/>
      <c r="Y6" s="20">
        <v>6535994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15810345974</v>
      </c>
      <c r="F7" s="20">
        <v>15810345974</v>
      </c>
      <c r="G7" s="20"/>
      <c r="H7" s="20"/>
      <c r="I7" s="20">
        <v>12344261</v>
      </c>
      <c r="J7" s="20">
        <v>12344261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12344261</v>
      </c>
      <c r="X7" s="20">
        <v>11857759479</v>
      </c>
      <c r="Y7" s="20">
        <v>-11845415218</v>
      </c>
      <c r="Z7" s="21">
        <v>-99.895897188487751</v>
      </c>
      <c r="AA7" s="22">
        <v>15810345974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-1655769</v>
      </c>
      <c r="J8" s="20">
        <v>-1655769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-1655769</v>
      </c>
      <c r="X8" s="20"/>
      <c r="Y8" s="20">
        <v>-1655769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>
        <v>2430041</v>
      </c>
      <c r="J9" s="20">
        <v>2430041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2430041</v>
      </c>
      <c r="X9" s="20"/>
      <c r="Y9" s="20">
        <v>2430041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14377613342</v>
      </c>
      <c r="F14" s="20">
        <v>14377613342</v>
      </c>
      <c r="G14" s="20"/>
      <c r="H14" s="20"/>
      <c r="I14" s="20">
        <v>4071176</v>
      </c>
      <c r="J14" s="20">
        <v>4071176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4071176</v>
      </c>
      <c r="X14" s="20">
        <v>10783210005</v>
      </c>
      <c r="Y14" s="20">
        <v>-10779138829</v>
      </c>
      <c r="Z14" s="21">
        <v>-99.962245231261264</v>
      </c>
      <c r="AA14" s="22">
        <v>14377613342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30187959316</v>
      </c>
      <c r="F17" s="28">
        <f t="shared" si="0"/>
        <v>30187959316</v>
      </c>
      <c r="G17" s="28">
        <f t="shared" si="0"/>
        <v>0</v>
      </c>
      <c r="H17" s="28">
        <f t="shared" si="0"/>
        <v>0</v>
      </c>
      <c r="I17" s="28">
        <f t="shared" si="0"/>
        <v>17189709</v>
      </c>
      <c r="J17" s="28">
        <f t="shared" si="0"/>
        <v>17189709</v>
      </c>
      <c r="K17" s="28">
        <f t="shared" si="0"/>
        <v>6535994</v>
      </c>
      <c r="L17" s="28">
        <f t="shared" si="0"/>
        <v>0</v>
      </c>
      <c r="M17" s="28">
        <f t="shared" si="0"/>
        <v>0</v>
      </c>
      <c r="N17" s="28">
        <f t="shared" si="0"/>
        <v>6535994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23725703</v>
      </c>
      <c r="X17" s="28">
        <f t="shared" si="0"/>
        <v>22640969484</v>
      </c>
      <c r="Y17" s="28">
        <f t="shared" si="0"/>
        <v>-22617243781</v>
      </c>
      <c r="Z17" s="29">
        <f>+IF(X17&lt;&gt;0,+(Y17/X17)*100,0)</f>
        <v>-99.895208979382417</v>
      </c>
      <c r="AA17" s="30">
        <f>SUM(AA6:AA16)</f>
        <v>30187959316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10000000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10000000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30197959316</v>
      </c>
      <c r="F38" s="2">
        <f t="shared" si="3"/>
        <v>30187959316</v>
      </c>
      <c r="G38" s="2">
        <f t="shared" si="3"/>
        <v>0</v>
      </c>
      <c r="H38" s="2">
        <f t="shared" si="3"/>
        <v>0</v>
      </c>
      <c r="I38" s="2">
        <f t="shared" si="3"/>
        <v>17189709</v>
      </c>
      <c r="J38" s="2">
        <f t="shared" si="3"/>
        <v>17189709</v>
      </c>
      <c r="K38" s="2">
        <f t="shared" si="3"/>
        <v>6535994</v>
      </c>
      <c r="L38" s="2">
        <f t="shared" si="3"/>
        <v>0</v>
      </c>
      <c r="M38" s="2">
        <f t="shared" si="3"/>
        <v>0</v>
      </c>
      <c r="N38" s="2">
        <f t="shared" si="3"/>
        <v>6535994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23725703</v>
      </c>
      <c r="X38" s="2">
        <f t="shared" si="3"/>
        <v>22640969484</v>
      </c>
      <c r="Y38" s="2">
        <f t="shared" si="3"/>
        <v>-22617243781</v>
      </c>
      <c r="Z38" s="34">
        <f>+IF(X38&lt;&gt;0,+(Y38/X38)*100,0)</f>
        <v>-99.895208979382417</v>
      </c>
      <c r="AA38" s="35">
        <f>+AA17+AA27+AA36</f>
        <v>30187959316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17302413</v>
      </c>
      <c r="L39" s="2">
        <f>+K40+L60</f>
        <v>22419894</v>
      </c>
      <c r="M39" s="2">
        <f>+L40+M60</f>
        <v>22307958</v>
      </c>
      <c r="N39" s="2">
        <f>+K39</f>
        <v>17302413</v>
      </c>
      <c r="O39" s="2">
        <f>+M40+O60</f>
        <v>22307958</v>
      </c>
      <c r="P39" s="2">
        <f>+O40+P60</f>
        <v>21599095</v>
      </c>
      <c r="Q39" s="2">
        <f>+P40+Q60</f>
        <v>21313120</v>
      </c>
      <c r="R39" s="2">
        <f>+O39</f>
        <v>22307958</v>
      </c>
      <c r="S39" s="2">
        <f>+Q40+S60</f>
        <v>21313120</v>
      </c>
      <c r="T39" s="2">
        <f>+S40+T60</f>
        <v>21313120</v>
      </c>
      <c r="U39" s="2">
        <f>+T40+U60</f>
        <v>21313120</v>
      </c>
      <c r="V39" s="2">
        <f>+S39</f>
        <v>21313120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30197959316</v>
      </c>
      <c r="F40" s="45">
        <f t="shared" si="4"/>
        <v>30187959316</v>
      </c>
      <c r="G40" s="45">
        <f t="shared" si="4"/>
        <v>0</v>
      </c>
      <c r="H40" s="45">
        <f t="shared" si="4"/>
        <v>0</v>
      </c>
      <c r="I40" s="45">
        <f t="shared" si="4"/>
        <v>17189709</v>
      </c>
      <c r="J40" s="45">
        <f>+I40</f>
        <v>17189709</v>
      </c>
      <c r="K40" s="45">
        <f t="shared" si="4"/>
        <v>23838407</v>
      </c>
      <c r="L40" s="45">
        <f t="shared" si="4"/>
        <v>22419894</v>
      </c>
      <c r="M40" s="45">
        <f t="shared" si="4"/>
        <v>22307958</v>
      </c>
      <c r="N40" s="45">
        <f>+M40</f>
        <v>22307958</v>
      </c>
      <c r="O40" s="45">
        <f t="shared" si="4"/>
        <v>22307958</v>
      </c>
      <c r="P40" s="45">
        <f t="shared" si="4"/>
        <v>21599095</v>
      </c>
      <c r="Q40" s="45">
        <f t="shared" si="4"/>
        <v>21313120</v>
      </c>
      <c r="R40" s="45">
        <f>+Q40</f>
        <v>21313120</v>
      </c>
      <c r="S40" s="45">
        <f t="shared" si="4"/>
        <v>21313120</v>
      </c>
      <c r="T40" s="45">
        <f t="shared" si="4"/>
        <v>21313120</v>
      </c>
      <c r="U40" s="45">
        <f t="shared" si="4"/>
        <v>21313120</v>
      </c>
      <c r="V40" s="45">
        <f>+U40</f>
        <v>21313120</v>
      </c>
      <c r="W40" s="45">
        <f>+V40</f>
        <v>21313120</v>
      </c>
      <c r="X40" s="45">
        <f t="shared" si="4"/>
        <v>22640969484</v>
      </c>
      <c r="Y40" s="45">
        <f t="shared" si="4"/>
        <v>-22617243781</v>
      </c>
      <c r="Z40" s="46">
        <f>+IF(X40&lt;&gt;0,+(Y40/X40)*100,0)</f>
        <v>-99.895208979382417</v>
      </c>
      <c r="AA40" s="47">
        <f t="shared" si="4"/>
        <v>30187959316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7" hidden="1" x14ac:dyDescent="0.2">
      <c r="K60">
        <v>112704</v>
      </c>
      <c r="L60">
        <v>-1418513</v>
      </c>
      <c r="M60">
        <v>-111936</v>
      </c>
      <c r="N60">
        <v>112704</v>
      </c>
      <c r="P60">
        <v>-708863</v>
      </c>
      <c r="Q60">
        <v>-285975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16797120510</v>
      </c>
      <c r="F7" s="20">
        <v>16797120510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16797120510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19838080</v>
      </c>
      <c r="F8" s="20">
        <v>19838080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19838080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353269600</v>
      </c>
      <c r="F9" s="20">
        <v>353269600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353269600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295044000</v>
      </c>
      <c r="F10" s="20">
        <v>295044000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295044000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-18235595000</v>
      </c>
      <c r="F14" s="20">
        <v>-18235595000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-18235595000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-770322810</v>
      </c>
      <c r="F17" s="28">
        <f t="shared" si="0"/>
        <v>-770322810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-770322810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1938170</v>
      </c>
      <c r="D23" s="40"/>
      <c r="E23" s="19"/>
      <c r="F23" s="20"/>
      <c r="G23" s="36">
        <v>-19499</v>
      </c>
      <c r="H23" s="36">
        <v>-19499</v>
      </c>
      <c r="I23" s="36">
        <v>-19499</v>
      </c>
      <c r="J23" s="20">
        <v>-58497</v>
      </c>
      <c r="K23" s="36">
        <v>-19499</v>
      </c>
      <c r="L23" s="36">
        <v>-19499</v>
      </c>
      <c r="M23" s="20">
        <v>-12850</v>
      </c>
      <c r="N23" s="36">
        <v>-51848</v>
      </c>
      <c r="O23" s="36"/>
      <c r="P23" s="36">
        <v>-5319</v>
      </c>
      <c r="Q23" s="20">
        <v>-13319</v>
      </c>
      <c r="R23" s="36">
        <v>-18638</v>
      </c>
      <c r="S23" s="36"/>
      <c r="T23" s="20"/>
      <c r="U23" s="36"/>
      <c r="V23" s="36"/>
      <c r="W23" s="36">
        <v>-128983</v>
      </c>
      <c r="X23" s="20"/>
      <c r="Y23" s="36">
        <v>-128983</v>
      </c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-295044000</v>
      </c>
      <c r="F26" s="20">
        <v>-295044000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-295044000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1938170</v>
      </c>
      <c r="D27" s="26">
        <f>SUM(D21:D26)</f>
        <v>0</v>
      </c>
      <c r="E27" s="27">
        <f t="shared" si="1"/>
        <v>-295044000</v>
      </c>
      <c r="F27" s="28">
        <f t="shared" si="1"/>
        <v>-295044000</v>
      </c>
      <c r="G27" s="28">
        <f t="shared" si="1"/>
        <v>-19499</v>
      </c>
      <c r="H27" s="28">
        <f t="shared" si="1"/>
        <v>-19499</v>
      </c>
      <c r="I27" s="28">
        <f t="shared" si="1"/>
        <v>-19499</v>
      </c>
      <c r="J27" s="28">
        <f t="shared" si="1"/>
        <v>-58497</v>
      </c>
      <c r="K27" s="28">
        <f t="shared" si="1"/>
        <v>-19499</v>
      </c>
      <c r="L27" s="28">
        <f t="shared" si="1"/>
        <v>-19499</v>
      </c>
      <c r="M27" s="28">
        <f t="shared" si="1"/>
        <v>-12850</v>
      </c>
      <c r="N27" s="28">
        <f t="shared" si="1"/>
        <v>-51848</v>
      </c>
      <c r="O27" s="28">
        <f t="shared" si="1"/>
        <v>0</v>
      </c>
      <c r="P27" s="28">
        <f t="shared" si="1"/>
        <v>-5319</v>
      </c>
      <c r="Q27" s="28">
        <f t="shared" si="1"/>
        <v>-13319</v>
      </c>
      <c r="R27" s="28">
        <f t="shared" si="1"/>
        <v>-18638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-128983</v>
      </c>
      <c r="X27" s="28">
        <f t="shared" si="1"/>
        <v>0</v>
      </c>
      <c r="Y27" s="28">
        <f t="shared" si="1"/>
        <v>-128983</v>
      </c>
      <c r="Z27" s="29">
        <f>+IF(X27&lt;&gt;0,+(Y27/X27)*100,0)</f>
        <v>0</v>
      </c>
      <c r="AA27" s="30">
        <f>SUM(AA21:AA26)</f>
        <v>-295044000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1938170</v>
      </c>
      <c r="D38" s="32">
        <f>+D17+D27+D36</f>
        <v>0</v>
      </c>
      <c r="E38" s="33">
        <f t="shared" si="3"/>
        <v>-1065366810</v>
      </c>
      <c r="F38" s="2">
        <f t="shared" si="3"/>
        <v>-1065366810</v>
      </c>
      <c r="G38" s="2">
        <f t="shared" si="3"/>
        <v>-19499</v>
      </c>
      <c r="H38" s="2">
        <f t="shared" si="3"/>
        <v>-19499</v>
      </c>
      <c r="I38" s="2">
        <f t="shared" si="3"/>
        <v>-19499</v>
      </c>
      <c r="J38" s="2">
        <f t="shared" si="3"/>
        <v>-58497</v>
      </c>
      <c r="K38" s="2">
        <f t="shared" si="3"/>
        <v>-19499</v>
      </c>
      <c r="L38" s="2">
        <f t="shared" si="3"/>
        <v>-19499</v>
      </c>
      <c r="M38" s="2">
        <f t="shared" si="3"/>
        <v>-12850</v>
      </c>
      <c r="N38" s="2">
        <f t="shared" si="3"/>
        <v>-51848</v>
      </c>
      <c r="O38" s="2">
        <f t="shared" si="3"/>
        <v>0</v>
      </c>
      <c r="P38" s="2">
        <f t="shared" si="3"/>
        <v>-5319</v>
      </c>
      <c r="Q38" s="2">
        <f t="shared" si="3"/>
        <v>-13319</v>
      </c>
      <c r="R38" s="2">
        <f t="shared" si="3"/>
        <v>-18638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-128983</v>
      </c>
      <c r="X38" s="2">
        <f t="shared" si="3"/>
        <v>0</v>
      </c>
      <c r="Y38" s="2">
        <f t="shared" si="3"/>
        <v>-128983</v>
      </c>
      <c r="Z38" s="34">
        <f>+IF(X38&lt;&gt;0,+(Y38/X38)*100,0)</f>
        <v>0</v>
      </c>
      <c r="AA38" s="35">
        <f>+AA17+AA27+AA36</f>
        <v>-1065366810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-19499</v>
      </c>
      <c r="I39" s="2">
        <f>+H40+I60</f>
        <v>-38998</v>
      </c>
      <c r="J39" s="2">
        <f>+G39</f>
        <v>0</v>
      </c>
      <c r="K39" s="2">
        <f>+I40+K60</f>
        <v>-58497</v>
      </c>
      <c r="L39" s="2">
        <f>+K40+L60</f>
        <v>-77996</v>
      </c>
      <c r="M39" s="2">
        <f>+L40+M60</f>
        <v>-97495</v>
      </c>
      <c r="N39" s="2">
        <f>+K39</f>
        <v>-58497</v>
      </c>
      <c r="O39" s="2">
        <f>+M40+O60</f>
        <v>-110345</v>
      </c>
      <c r="P39" s="2">
        <f>+O40+P60</f>
        <v>-110345</v>
      </c>
      <c r="Q39" s="2">
        <f>+P40+Q60</f>
        <v>-115664</v>
      </c>
      <c r="R39" s="2">
        <f>+O39</f>
        <v>-110345</v>
      </c>
      <c r="S39" s="2">
        <f>+Q40+S60</f>
        <v>-128983</v>
      </c>
      <c r="T39" s="2">
        <f>+S40+T60</f>
        <v>-128983</v>
      </c>
      <c r="U39" s="2">
        <f>+T40+U60</f>
        <v>-128983</v>
      </c>
      <c r="V39" s="2">
        <f>+S39</f>
        <v>-128983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1938170</v>
      </c>
      <c r="D40" s="43">
        <f t="shared" ref="D40:AA40" si="4">+D38+D39</f>
        <v>0</v>
      </c>
      <c r="E40" s="44">
        <f t="shared" si="4"/>
        <v>-1065366810</v>
      </c>
      <c r="F40" s="45">
        <f t="shared" si="4"/>
        <v>-1065366810</v>
      </c>
      <c r="G40" s="45">
        <f t="shared" si="4"/>
        <v>-19499</v>
      </c>
      <c r="H40" s="45">
        <f t="shared" si="4"/>
        <v>-38998</v>
      </c>
      <c r="I40" s="45">
        <f t="shared" si="4"/>
        <v>-58497</v>
      </c>
      <c r="J40" s="45">
        <f>+I40</f>
        <v>-58497</v>
      </c>
      <c r="K40" s="45">
        <f t="shared" si="4"/>
        <v>-77996</v>
      </c>
      <c r="L40" s="45">
        <f t="shared" si="4"/>
        <v>-97495</v>
      </c>
      <c r="M40" s="45">
        <f t="shared" si="4"/>
        <v>-110345</v>
      </c>
      <c r="N40" s="45">
        <f>+M40</f>
        <v>-110345</v>
      </c>
      <c r="O40" s="45">
        <f t="shared" si="4"/>
        <v>-110345</v>
      </c>
      <c r="P40" s="45">
        <f t="shared" si="4"/>
        <v>-115664</v>
      </c>
      <c r="Q40" s="45">
        <f t="shared" si="4"/>
        <v>-128983</v>
      </c>
      <c r="R40" s="45">
        <f>+Q40</f>
        <v>-128983</v>
      </c>
      <c r="S40" s="45">
        <f t="shared" si="4"/>
        <v>-128983</v>
      </c>
      <c r="T40" s="45">
        <f t="shared" si="4"/>
        <v>-128983</v>
      </c>
      <c r="U40" s="45">
        <f t="shared" si="4"/>
        <v>-128983</v>
      </c>
      <c r="V40" s="45">
        <f>+U40</f>
        <v>-128983</v>
      </c>
      <c r="W40" s="45">
        <f>+V40</f>
        <v>-128983</v>
      </c>
      <c r="X40" s="45">
        <f t="shared" si="4"/>
        <v>0</v>
      </c>
      <c r="Y40" s="45">
        <f t="shared" si="4"/>
        <v>-128983</v>
      </c>
      <c r="Z40" s="46">
        <f>+IF(X40&lt;&gt;0,+(Y40/X40)*100,0)</f>
        <v>0</v>
      </c>
      <c r="AA40" s="47">
        <f t="shared" si="4"/>
        <v>-1065366810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-32670959</v>
      </c>
      <c r="D33" s="18"/>
      <c r="E33" s="19">
        <v>19467207</v>
      </c>
      <c r="F33" s="20">
        <v>13789320</v>
      </c>
      <c r="G33" s="20">
        <v>-135547</v>
      </c>
      <c r="H33" s="36">
        <v>-17763998</v>
      </c>
      <c r="I33" s="36">
        <v>8477491</v>
      </c>
      <c r="J33" s="36">
        <v>-9422054</v>
      </c>
      <c r="K33" s="20">
        <v>-6549925</v>
      </c>
      <c r="L33" s="20">
        <v>-4911800</v>
      </c>
      <c r="M33" s="20">
        <v>12180154</v>
      </c>
      <c r="N33" s="20">
        <v>718429</v>
      </c>
      <c r="O33" s="36">
        <v>-6018878</v>
      </c>
      <c r="P33" s="36">
        <v>1978522</v>
      </c>
      <c r="Q33" s="36">
        <v>-3345167</v>
      </c>
      <c r="R33" s="20">
        <v>-7385523</v>
      </c>
      <c r="S33" s="20"/>
      <c r="T33" s="20"/>
      <c r="U33" s="20"/>
      <c r="V33" s="36"/>
      <c r="W33" s="36">
        <v>-16089148</v>
      </c>
      <c r="X33" s="36"/>
      <c r="Y33" s="20">
        <v>-16089148</v>
      </c>
      <c r="Z33" s="21"/>
      <c r="AA33" s="22">
        <v>13789320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-32670959</v>
      </c>
      <c r="D36" s="26">
        <f>SUM(D31:D35)</f>
        <v>0</v>
      </c>
      <c r="E36" s="27">
        <f t="shared" si="2"/>
        <v>19467207</v>
      </c>
      <c r="F36" s="28">
        <f t="shared" si="2"/>
        <v>13789320</v>
      </c>
      <c r="G36" s="28">
        <f t="shared" si="2"/>
        <v>-135547</v>
      </c>
      <c r="H36" s="28">
        <f t="shared" si="2"/>
        <v>-17763998</v>
      </c>
      <c r="I36" s="28">
        <f t="shared" si="2"/>
        <v>8477491</v>
      </c>
      <c r="J36" s="28">
        <f t="shared" si="2"/>
        <v>-9422054</v>
      </c>
      <c r="K36" s="28">
        <f t="shared" si="2"/>
        <v>-6549925</v>
      </c>
      <c r="L36" s="28">
        <f t="shared" si="2"/>
        <v>-4911800</v>
      </c>
      <c r="M36" s="28">
        <f t="shared" si="2"/>
        <v>12180154</v>
      </c>
      <c r="N36" s="28">
        <f t="shared" si="2"/>
        <v>718429</v>
      </c>
      <c r="O36" s="28">
        <f t="shared" si="2"/>
        <v>-6018878</v>
      </c>
      <c r="P36" s="28">
        <f t="shared" si="2"/>
        <v>1978522</v>
      </c>
      <c r="Q36" s="28">
        <f t="shared" si="2"/>
        <v>-3345167</v>
      </c>
      <c r="R36" s="28">
        <f t="shared" si="2"/>
        <v>-7385523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-16089148</v>
      </c>
      <c r="X36" s="28">
        <f t="shared" si="2"/>
        <v>0</v>
      </c>
      <c r="Y36" s="28">
        <f t="shared" si="2"/>
        <v>-16089148</v>
      </c>
      <c r="Z36" s="29">
        <f>+IF(X36&lt;&gt;0,+(Y36/X36)*100,0)</f>
        <v>0</v>
      </c>
      <c r="AA36" s="30">
        <f>SUM(AA31:AA35)</f>
        <v>13789320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-32670959</v>
      </c>
      <c r="D38" s="32">
        <f>+D17+D27+D36</f>
        <v>0</v>
      </c>
      <c r="E38" s="33">
        <f t="shared" si="3"/>
        <v>19467207</v>
      </c>
      <c r="F38" s="2">
        <f t="shared" si="3"/>
        <v>13789320</v>
      </c>
      <c r="G38" s="2">
        <f t="shared" si="3"/>
        <v>-135547</v>
      </c>
      <c r="H38" s="2">
        <f t="shared" si="3"/>
        <v>-17763998</v>
      </c>
      <c r="I38" s="2">
        <f t="shared" si="3"/>
        <v>8477491</v>
      </c>
      <c r="J38" s="2">
        <f t="shared" si="3"/>
        <v>-9422054</v>
      </c>
      <c r="K38" s="2">
        <f t="shared" si="3"/>
        <v>-6549925</v>
      </c>
      <c r="L38" s="2">
        <f t="shared" si="3"/>
        <v>-4911800</v>
      </c>
      <c r="M38" s="2">
        <f t="shared" si="3"/>
        <v>12180154</v>
      </c>
      <c r="N38" s="2">
        <f t="shared" si="3"/>
        <v>718429</v>
      </c>
      <c r="O38" s="2">
        <f t="shared" si="3"/>
        <v>-6018878</v>
      </c>
      <c r="P38" s="2">
        <f t="shared" si="3"/>
        <v>1978522</v>
      </c>
      <c r="Q38" s="2">
        <f t="shared" si="3"/>
        <v>-3345167</v>
      </c>
      <c r="R38" s="2">
        <f t="shared" si="3"/>
        <v>-7385523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-16089148</v>
      </c>
      <c r="X38" s="2">
        <f t="shared" si="3"/>
        <v>0</v>
      </c>
      <c r="Y38" s="2">
        <f t="shared" si="3"/>
        <v>-16089148</v>
      </c>
      <c r="Z38" s="34">
        <f>+IF(X38&lt;&gt;0,+(Y38/X38)*100,0)</f>
        <v>0</v>
      </c>
      <c r="AA38" s="35">
        <f>+AA17+AA27+AA36</f>
        <v>13789320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-135547</v>
      </c>
      <c r="I39" s="2">
        <f>+H40+I60</f>
        <v>-17899545</v>
      </c>
      <c r="J39" s="2">
        <f>+G39</f>
        <v>0</v>
      </c>
      <c r="K39" s="2">
        <f>+I40+K60</f>
        <v>-9422054</v>
      </c>
      <c r="L39" s="2">
        <f>+K40+L60</f>
        <v>-15971979</v>
      </c>
      <c r="M39" s="2">
        <f>+L40+M60</f>
        <v>-20883779</v>
      </c>
      <c r="N39" s="2">
        <f>+K39</f>
        <v>-9422054</v>
      </c>
      <c r="O39" s="2">
        <f>+M40+O60</f>
        <v>-8703625</v>
      </c>
      <c r="P39" s="2">
        <f>+O40+P60</f>
        <v>-14722503</v>
      </c>
      <c r="Q39" s="2">
        <f>+P40+Q60</f>
        <v>-12743981</v>
      </c>
      <c r="R39" s="2">
        <f>+O39</f>
        <v>-8703625</v>
      </c>
      <c r="S39" s="2">
        <f>+Q40+S60</f>
        <v>-16089148</v>
      </c>
      <c r="T39" s="2">
        <f>+S40+T60</f>
        <v>-16089148</v>
      </c>
      <c r="U39" s="2">
        <f>+T40+U60</f>
        <v>-16089148</v>
      </c>
      <c r="V39" s="2">
        <f>+S39</f>
        <v>-16089148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-32670959</v>
      </c>
      <c r="D40" s="43">
        <f t="shared" ref="D40:AA40" si="4">+D38+D39</f>
        <v>0</v>
      </c>
      <c r="E40" s="44">
        <f t="shared" si="4"/>
        <v>19467207</v>
      </c>
      <c r="F40" s="45">
        <f t="shared" si="4"/>
        <v>13789320</v>
      </c>
      <c r="G40" s="45">
        <f t="shared" si="4"/>
        <v>-135547</v>
      </c>
      <c r="H40" s="45">
        <f t="shared" si="4"/>
        <v>-17899545</v>
      </c>
      <c r="I40" s="45">
        <f t="shared" si="4"/>
        <v>-9422054</v>
      </c>
      <c r="J40" s="45">
        <f>+I40</f>
        <v>-9422054</v>
      </c>
      <c r="K40" s="45">
        <f t="shared" si="4"/>
        <v>-15971979</v>
      </c>
      <c r="L40" s="45">
        <f t="shared" si="4"/>
        <v>-20883779</v>
      </c>
      <c r="M40" s="45">
        <f t="shared" si="4"/>
        <v>-8703625</v>
      </c>
      <c r="N40" s="45">
        <f>+M40</f>
        <v>-8703625</v>
      </c>
      <c r="O40" s="45">
        <f t="shared" si="4"/>
        <v>-14722503</v>
      </c>
      <c r="P40" s="45">
        <f t="shared" si="4"/>
        <v>-12743981</v>
      </c>
      <c r="Q40" s="45">
        <f t="shared" si="4"/>
        <v>-16089148</v>
      </c>
      <c r="R40" s="45">
        <f>+Q40</f>
        <v>-16089148</v>
      </c>
      <c r="S40" s="45">
        <f t="shared" si="4"/>
        <v>-16089148</v>
      </c>
      <c r="T40" s="45">
        <f t="shared" si="4"/>
        <v>-16089148</v>
      </c>
      <c r="U40" s="45">
        <f t="shared" si="4"/>
        <v>-16089148</v>
      </c>
      <c r="V40" s="45">
        <f>+U40</f>
        <v>-16089148</v>
      </c>
      <c r="W40" s="45">
        <f>+V40</f>
        <v>-16089148</v>
      </c>
      <c r="X40" s="45">
        <f t="shared" si="4"/>
        <v>0</v>
      </c>
      <c r="Y40" s="45">
        <f t="shared" si="4"/>
        <v>-16089148</v>
      </c>
      <c r="Z40" s="46">
        <f>+IF(X40&lt;&gt;0,+(Y40/X40)*100,0)</f>
        <v>0</v>
      </c>
      <c r="AA40" s="47">
        <f t="shared" si="4"/>
        <v>13789320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846350376</v>
      </c>
      <c r="D6" s="18"/>
      <c r="E6" s="19"/>
      <c r="F6" s="20"/>
      <c r="G6" s="20">
        <v>67815916</v>
      </c>
      <c r="H6" s="20">
        <v>73921401</v>
      </c>
      <c r="I6" s="20">
        <v>65787771</v>
      </c>
      <c r="J6" s="20">
        <v>207525088</v>
      </c>
      <c r="K6" s="20">
        <v>81149999</v>
      </c>
      <c r="L6" s="20">
        <v>66752431</v>
      </c>
      <c r="M6" s="20">
        <v>65675238</v>
      </c>
      <c r="N6" s="20">
        <v>213577668</v>
      </c>
      <c r="O6" s="20">
        <v>69966586</v>
      </c>
      <c r="P6" s="20">
        <v>74971466</v>
      </c>
      <c r="Q6" s="20">
        <v>72573415</v>
      </c>
      <c r="R6" s="20">
        <v>217511467</v>
      </c>
      <c r="S6" s="20"/>
      <c r="T6" s="20"/>
      <c r="U6" s="20"/>
      <c r="V6" s="20"/>
      <c r="W6" s="20">
        <v>638614223</v>
      </c>
      <c r="X6" s="20"/>
      <c r="Y6" s="20">
        <v>638614223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3582971282</v>
      </c>
      <c r="D7" s="18"/>
      <c r="E7" s="19">
        <v>37915594634</v>
      </c>
      <c r="F7" s="20">
        <v>52362454229</v>
      </c>
      <c r="G7" s="20">
        <v>310348020</v>
      </c>
      <c r="H7" s="20">
        <v>372950629</v>
      </c>
      <c r="I7" s="20">
        <v>357613437</v>
      </c>
      <c r="J7" s="20">
        <v>1040912086</v>
      </c>
      <c r="K7" s="20">
        <v>393414668</v>
      </c>
      <c r="L7" s="20">
        <v>3654333688</v>
      </c>
      <c r="M7" s="20">
        <v>287940730</v>
      </c>
      <c r="N7" s="20">
        <v>4335689086</v>
      </c>
      <c r="O7" s="20">
        <v>308793107</v>
      </c>
      <c r="P7" s="20">
        <v>292760446</v>
      </c>
      <c r="Q7" s="20">
        <v>352214114</v>
      </c>
      <c r="R7" s="20">
        <v>953767667</v>
      </c>
      <c r="S7" s="20"/>
      <c r="T7" s="20"/>
      <c r="U7" s="20"/>
      <c r="V7" s="20"/>
      <c r="W7" s="20">
        <v>6330368839</v>
      </c>
      <c r="X7" s="20">
        <v>28805034609</v>
      </c>
      <c r="Y7" s="20">
        <v>-22474665770</v>
      </c>
      <c r="Z7" s="21">
        <v>-78.023394434589193</v>
      </c>
      <c r="AA7" s="22">
        <v>52362454229</v>
      </c>
    </row>
    <row r="8" spans="1:27" ht="13.5" x14ac:dyDescent="0.25">
      <c r="A8" s="23" t="s">
        <v>36</v>
      </c>
      <c r="B8" s="17" t="s">
        <v>32</v>
      </c>
      <c r="C8" s="18">
        <v>6135099388</v>
      </c>
      <c r="D8" s="18"/>
      <c r="E8" s="19">
        <v>19838080</v>
      </c>
      <c r="F8" s="20">
        <v>19838080</v>
      </c>
      <c r="G8" s="20">
        <v>760029997</v>
      </c>
      <c r="H8" s="20">
        <v>416769755</v>
      </c>
      <c r="I8" s="20">
        <v>463049877</v>
      </c>
      <c r="J8" s="20">
        <v>1639849629</v>
      </c>
      <c r="K8" s="20">
        <v>362688556</v>
      </c>
      <c r="L8" s="20">
        <v>656816068</v>
      </c>
      <c r="M8" s="20">
        <v>738705538</v>
      </c>
      <c r="N8" s="20">
        <v>1758210162</v>
      </c>
      <c r="O8" s="20">
        <v>167710183</v>
      </c>
      <c r="P8" s="20">
        <v>566044656</v>
      </c>
      <c r="Q8" s="20">
        <v>1296987130</v>
      </c>
      <c r="R8" s="20">
        <v>2030741969</v>
      </c>
      <c r="S8" s="20"/>
      <c r="T8" s="20"/>
      <c r="U8" s="20"/>
      <c r="V8" s="20"/>
      <c r="W8" s="20">
        <v>5428801760</v>
      </c>
      <c r="X8" s="20"/>
      <c r="Y8" s="20">
        <v>5428801760</v>
      </c>
      <c r="Z8" s="21"/>
      <c r="AA8" s="22">
        <v>19838080</v>
      </c>
    </row>
    <row r="9" spans="1:27" ht="13.5" x14ac:dyDescent="0.25">
      <c r="A9" s="23" t="s">
        <v>37</v>
      </c>
      <c r="B9" s="17" t="s">
        <v>6</v>
      </c>
      <c r="C9" s="18">
        <v>660286595</v>
      </c>
      <c r="D9" s="18"/>
      <c r="E9" s="19">
        <v>353269600</v>
      </c>
      <c r="F9" s="20">
        <v>353269600</v>
      </c>
      <c r="G9" s="20">
        <v>400984668</v>
      </c>
      <c r="H9" s="20">
        <v>2200000</v>
      </c>
      <c r="I9" s="20">
        <v>2746041</v>
      </c>
      <c r="J9" s="20">
        <v>405930709</v>
      </c>
      <c r="K9" s="20">
        <v>-102668</v>
      </c>
      <c r="L9" s="20">
        <v>1500000</v>
      </c>
      <c r="M9" s="20">
        <v>6440000</v>
      </c>
      <c r="N9" s="20">
        <v>7837332</v>
      </c>
      <c r="O9" s="20">
        <v>298484576</v>
      </c>
      <c r="P9" s="20">
        <v>-9</v>
      </c>
      <c r="Q9" s="20">
        <v>558920998</v>
      </c>
      <c r="R9" s="20">
        <v>857405565</v>
      </c>
      <c r="S9" s="20"/>
      <c r="T9" s="20"/>
      <c r="U9" s="20"/>
      <c r="V9" s="20"/>
      <c r="W9" s="20">
        <v>1271173606</v>
      </c>
      <c r="X9" s="20"/>
      <c r="Y9" s="20">
        <v>1271173606</v>
      </c>
      <c r="Z9" s="21"/>
      <c r="AA9" s="22">
        <v>353269600</v>
      </c>
    </row>
    <row r="10" spans="1:27" ht="13.5" x14ac:dyDescent="0.25">
      <c r="A10" s="23" t="s">
        <v>38</v>
      </c>
      <c r="B10" s="17" t="s">
        <v>6</v>
      </c>
      <c r="C10" s="18">
        <v>904966233</v>
      </c>
      <c r="D10" s="18"/>
      <c r="E10" s="19">
        <v>295044000</v>
      </c>
      <c r="F10" s="20">
        <v>295044000</v>
      </c>
      <c r="G10" s="20">
        <v>91809000</v>
      </c>
      <c r="H10" s="20">
        <v>180419000</v>
      </c>
      <c r="I10" s="20"/>
      <c r="J10" s="20">
        <v>272228000</v>
      </c>
      <c r="K10" s="20"/>
      <c r="L10" s="20">
        <v>277008423</v>
      </c>
      <c r="M10" s="20">
        <v>-3548002</v>
      </c>
      <c r="N10" s="20">
        <v>273460421</v>
      </c>
      <c r="O10" s="20"/>
      <c r="P10" s="20"/>
      <c r="Q10" s="20"/>
      <c r="R10" s="20"/>
      <c r="S10" s="20"/>
      <c r="T10" s="20"/>
      <c r="U10" s="20"/>
      <c r="V10" s="20"/>
      <c r="W10" s="20">
        <v>545688421</v>
      </c>
      <c r="X10" s="20"/>
      <c r="Y10" s="20">
        <v>545688421</v>
      </c>
      <c r="Z10" s="21"/>
      <c r="AA10" s="22">
        <v>295044000</v>
      </c>
    </row>
    <row r="11" spans="1:27" ht="13.5" x14ac:dyDescent="0.25">
      <c r="A11" s="23" t="s">
        <v>39</v>
      </c>
      <c r="B11" s="17" t="s">
        <v>32</v>
      </c>
      <c r="C11" s="18">
        <v>61638583</v>
      </c>
      <c r="D11" s="18"/>
      <c r="E11" s="19"/>
      <c r="F11" s="20"/>
      <c r="G11" s="20">
        <v>6797668</v>
      </c>
      <c r="H11" s="20">
        <v>8212592</v>
      </c>
      <c r="I11" s="20">
        <v>8223173</v>
      </c>
      <c r="J11" s="20">
        <v>23233433</v>
      </c>
      <c r="K11" s="20">
        <v>7082264</v>
      </c>
      <c r="L11" s="20">
        <v>6301273</v>
      </c>
      <c r="M11" s="20">
        <v>6225328</v>
      </c>
      <c r="N11" s="20">
        <v>19608865</v>
      </c>
      <c r="O11" s="20">
        <v>5688556</v>
      </c>
      <c r="P11" s="20">
        <v>4735873</v>
      </c>
      <c r="Q11" s="20">
        <v>5536654</v>
      </c>
      <c r="R11" s="20">
        <v>15961083</v>
      </c>
      <c r="S11" s="20"/>
      <c r="T11" s="20"/>
      <c r="U11" s="20"/>
      <c r="V11" s="20"/>
      <c r="W11" s="20">
        <v>58803381</v>
      </c>
      <c r="X11" s="20"/>
      <c r="Y11" s="20">
        <v>58803381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>
        <v>11859</v>
      </c>
      <c r="D12" s="18"/>
      <c r="E12" s="19"/>
      <c r="F12" s="20"/>
      <c r="G12" s="20">
        <v>3882</v>
      </c>
      <c r="H12" s="20">
        <v>2601</v>
      </c>
      <c r="I12" s="20"/>
      <c r="J12" s="20">
        <v>6483</v>
      </c>
      <c r="K12" s="20"/>
      <c r="L12" s="20"/>
      <c r="M12" s="20"/>
      <c r="N12" s="20"/>
      <c r="O12" s="20">
        <v>1553</v>
      </c>
      <c r="P12" s="20"/>
      <c r="Q12" s="20"/>
      <c r="R12" s="20">
        <v>1553</v>
      </c>
      <c r="S12" s="20"/>
      <c r="T12" s="20"/>
      <c r="U12" s="20"/>
      <c r="V12" s="20"/>
      <c r="W12" s="20">
        <v>8036</v>
      </c>
      <c r="X12" s="20"/>
      <c r="Y12" s="20">
        <v>8036</v>
      </c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-22476486779</v>
      </c>
      <c r="D14" s="18"/>
      <c r="E14" s="19">
        <v>-27132067581</v>
      </c>
      <c r="F14" s="20">
        <v>-41913352595</v>
      </c>
      <c r="G14" s="20">
        <v>-691518277</v>
      </c>
      <c r="H14" s="20">
        <v>-1858823086</v>
      </c>
      <c r="I14" s="20">
        <v>-4213707034</v>
      </c>
      <c r="J14" s="20">
        <v>-6764048397</v>
      </c>
      <c r="K14" s="20">
        <v>-3201301390</v>
      </c>
      <c r="L14" s="20">
        <v>-2388776690</v>
      </c>
      <c r="M14" s="20">
        <v>-1170970764</v>
      </c>
      <c r="N14" s="20">
        <v>-6761048844</v>
      </c>
      <c r="O14" s="20">
        <v>-3173147101</v>
      </c>
      <c r="P14" s="20">
        <v>-1362029082</v>
      </c>
      <c r="Q14" s="20">
        <v>-2394962986</v>
      </c>
      <c r="R14" s="20">
        <v>-6930139169</v>
      </c>
      <c r="S14" s="20"/>
      <c r="T14" s="20"/>
      <c r="U14" s="20"/>
      <c r="V14" s="20"/>
      <c r="W14" s="20">
        <v>-20455236410</v>
      </c>
      <c r="X14" s="20">
        <v>-19946115382</v>
      </c>
      <c r="Y14" s="20">
        <v>-509121028</v>
      </c>
      <c r="Z14" s="21">
        <v>2.5524821161891342</v>
      </c>
      <c r="AA14" s="22">
        <v>-41913352595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-10285162463</v>
      </c>
      <c r="D17" s="26">
        <f>SUM(D6:D16)</f>
        <v>0</v>
      </c>
      <c r="E17" s="27">
        <f t="shared" si="0"/>
        <v>11451678733</v>
      </c>
      <c r="F17" s="28">
        <f t="shared" si="0"/>
        <v>11117253314</v>
      </c>
      <c r="G17" s="28">
        <f t="shared" si="0"/>
        <v>946270874</v>
      </c>
      <c r="H17" s="28">
        <f t="shared" si="0"/>
        <v>-804347108</v>
      </c>
      <c r="I17" s="28">
        <f t="shared" si="0"/>
        <v>-3316286735</v>
      </c>
      <c r="J17" s="28">
        <f t="shared" si="0"/>
        <v>-3174362969</v>
      </c>
      <c r="K17" s="28">
        <f t="shared" si="0"/>
        <v>-2357068571</v>
      </c>
      <c r="L17" s="28">
        <f t="shared" si="0"/>
        <v>2273935193</v>
      </c>
      <c r="M17" s="28">
        <f t="shared" si="0"/>
        <v>-69531932</v>
      </c>
      <c r="N17" s="28">
        <f t="shared" si="0"/>
        <v>-152665310</v>
      </c>
      <c r="O17" s="28">
        <f t="shared" si="0"/>
        <v>-2322502540</v>
      </c>
      <c r="P17" s="28">
        <f t="shared" si="0"/>
        <v>-423516650</v>
      </c>
      <c r="Q17" s="28">
        <f t="shared" si="0"/>
        <v>-108730675</v>
      </c>
      <c r="R17" s="28">
        <f t="shared" si="0"/>
        <v>-2854749865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-6181778144</v>
      </c>
      <c r="X17" s="28">
        <f t="shared" si="0"/>
        <v>8858919227</v>
      </c>
      <c r="Y17" s="28">
        <f t="shared" si="0"/>
        <v>-15040697371</v>
      </c>
      <c r="Z17" s="29">
        <f>+IF(X17&lt;&gt;0,+(Y17/X17)*100,0)</f>
        <v>-169.78027438335056</v>
      </c>
      <c r="AA17" s="30">
        <f>SUM(AA6:AA16)</f>
        <v>11117253314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1938170</v>
      </c>
      <c r="D23" s="40"/>
      <c r="E23" s="19"/>
      <c r="F23" s="20"/>
      <c r="G23" s="36">
        <v>-19499</v>
      </c>
      <c r="H23" s="36">
        <v>-19499</v>
      </c>
      <c r="I23" s="36">
        <v>-19499</v>
      </c>
      <c r="J23" s="20">
        <v>-58497</v>
      </c>
      <c r="K23" s="36">
        <v>-19499</v>
      </c>
      <c r="L23" s="36">
        <v>-19499</v>
      </c>
      <c r="M23" s="20">
        <v>-12850</v>
      </c>
      <c r="N23" s="36">
        <v>-51848</v>
      </c>
      <c r="O23" s="36"/>
      <c r="P23" s="36">
        <v>-5319</v>
      </c>
      <c r="Q23" s="20">
        <v>-13319</v>
      </c>
      <c r="R23" s="36">
        <v>-18638</v>
      </c>
      <c r="S23" s="36"/>
      <c r="T23" s="20"/>
      <c r="U23" s="36"/>
      <c r="V23" s="36"/>
      <c r="W23" s="36">
        <v>-128983</v>
      </c>
      <c r="X23" s="20"/>
      <c r="Y23" s="36">
        <v>-128983</v>
      </c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-695209532</v>
      </c>
      <c r="D26" s="18"/>
      <c r="E26" s="19">
        <v>-285044000</v>
      </c>
      <c r="F26" s="20">
        <v>-295044000</v>
      </c>
      <c r="G26" s="20">
        <v>-2812836</v>
      </c>
      <c r="H26" s="20">
        <v>7631406</v>
      </c>
      <c r="I26" s="20">
        <v>27481501</v>
      </c>
      <c r="J26" s="20">
        <v>32300071</v>
      </c>
      <c r="K26" s="20">
        <v>-47746033</v>
      </c>
      <c r="L26" s="20">
        <v>-67416147</v>
      </c>
      <c r="M26" s="20">
        <v>-65867760</v>
      </c>
      <c r="N26" s="20">
        <v>-181029940</v>
      </c>
      <c r="O26" s="20">
        <v>-48856535</v>
      </c>
      <c r="P26" s="20">
        <v>-73636566</v>
      </c>
      <c r="Q26" s="20">
        <v>-29126836</v>
      </c>
      <c r="R26" s="20">
        <v>-151619937</v>
      </c>
      <c r="S26" s="20"/>
      <c r="T26" s="20"/>
      <c r="U26" s="20"/>
      <c r="V26" s="20"/>
      <c r="W26" s="20">
        <v>-300349806</v>
      </c>
      <c r="X26" s="20"/>
      <c r="Y26" s="20">
        <v>-300349806</v>
      </c>
      <c r="Z26" s="21"/>
      <c r="AA26" s="22">
        <v>-295044000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-693271362</v>
      </c>
      <c r="D27" s="26">
        <f>SUM(D21:D26)</f>
        <v>0</v>
      </c>
      <c r="E27" s="27">
        <f t="shared" si="1"/>
        <v>-285044000</v>
      </c>
      <c r="F27" s="28">
        <f t="shared" si="1"/>
        <v>-295044000</v>
      </c>
      <c r="G27" s="28">
        <f t="shared" si="1"/>
        <v>-2832335</v>
      </c>
      <c r="H27" s="28">
        <f t="shared" si="1"/>
        <v>7611907</v>
      </c>
      <c r="I27" s="28">
        <f t="shared" si="1"/>
        <v>27462002</v>
      </c>
      <c r="J27" s="28">
        <f t="shared" si="1"/>
        <v>32241574</v>
      </c>
      <c r="K27" s="28">
        <f t="shared" si="1"/>
        <v>-47765532</v>
      </c>
      <c r="L27" s="28">
        <f t="shared" si="1"/>
        <v>-67435646</v>
      </c>
      <c r="M27" s="28">
        <f t="shared" si="1"/>
        <v>-65880610</v>
      </c>
      <c r="N27" s="28">
        <f t="shared" si="1"/>
        <v>-181081788</v>
      </c>
      <c r="O27" s="28">
        <f t="shared" si="1"/>
        <v>-48856535</v>
      </c>
      <c r="P27" s="28">
        <f t="shared" si="1"/>
        <v>-73641885</v>
      </c>
      <c r="Q27" s="28">
        <f t="shared" si="1"/>
        <v>-29140155</v>
      </c>
      <c r="R27" s="28">
        <f t="shared" si="1"/>
        <v>-151638575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-300478789</v>
      </c>
      <c r="X27" s="28">
        <f t="shared" si="1"/>
        <v>0</v>
      </c>
      <c r="Y27" s="28">
        <f t="shared" si="1"/>
        <v>-300478789</v>
      </c>
      <c r="Z27" s="29">
        <f>+IF(X27&lt;&gt;0,+(Y27/X27)*100,0)</f>
        <v>0</v>
      </c>
      <c r="AA27" s="30">
        <f>SUM(AA21:AA26)</f>
        <v>-295044000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-32670959</v>
      </c>
      <c r="D33" s="18"/>
      <c r="E33" s="19">
        <v>19467207</v>
      </c>
      <c r="F33" s="20">
        <v>13789320</v>
      </c>
      <c r="G33" s="20">
        <v>-135547</v>
      </c>
      <c r="H33" s="36">
        <v>-17763998</v>
      </c>
      <c r="I33" s="36">
        <v>8477491</v>
      </c>
      <c r="J33" s="36">
        <v>-9422054</v>
      </c>
      <c r="K33" s="20">
        <v>-6549925</v>
      </c>
      <c r="L33" s="20">
        <v>-4911800</v>
      </c>
      <c r="M33" s="20">
        <v>12180154</v>
      </c>
      <c r="N33" s="20">
        <v>718429</v>
      </c>
      <c r="O33" s="36">
        <v>-6018878</v>
      </c>
      <c r="P33" s="36">
        <v>1978522</v>
      </c>
      <c r="Q33" s="36">
        <v>-3345167</v>
      </c>
      <c r="R33" s="20">
        <v>-7385523</v>
      </c>
      <c r="S33" s="20"/>
      <c r="T33" s="20"/>
      <c r="U33" s="20"/>
      <c r="V33" s="36"/>
      <c r="W33" s="36">
        <v>-16089148</v>
      </c>
      <c r="X33" s="36"/>
      <c r="Y33" s="20">
        <v>-16089148</v>
      </c>
      <c r="Z33" s="21"/>
      <c r="AA33" s="22">
        <v>13789320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-32670959</v>
      </c>
      <c r="D36" s="26">
        <f>SUM(D31:D35)</f>
        <v>0</v>
      </c>
      <c r="E36" s="27">
        <f t="shared" si="2"/>
        <v>19467207</v>
      </c>
      <c r="F36" s="28">
        <f t="shared" si="2"/>
        <v>13789320</v>
      </c>
      <c r="G36" s="28">
        <f t="shared" si="2"/>
        <v>-135547</v>
      </c>
      <c r="H36" s="28">
        <f t="shared" si="2"/>
        <v>-17763998</v>
      </c>
      <c r="I36" s="28">
        <f t="shared" si="2"/>
        <v>8477491</v>
      </c>
      <c r="J36" s="28">
        <f t="shared" si="2"/>
        <v>-9422054</v>
      </c>
      <c r="K36" s="28">
        <f t="shared" si="2"/>
        <v>-6549925</v>
      </c>
      <c r="L36" s="28">
        <f t="shared" si="2"/>
        <v>-4911800</v>
      </c>
      <c r="M36" s="28">
        <f t="shared" si="2"/>
        <v>12180154</v>
      </c>
      <c r="N36" s="28">
        <f t="shared" si="2"/>
        <v>718429</v>
      </c>
      <c r="O36" s="28">
        <f t="shared" si="2"/>
        <v>-6018878</v>
      </c>
      <c r="P36" s="28">
        <f t="shared" si="2"/>
        <v>1978522</v>
      </c>
      <c r="Q36" s="28">
        <f t="shared" si="2"/>
        <v>-3345167</v>
      </c>
      <c r="R36" s="28">
        <f t="shared" si="2"/>
        <v>-7385523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-16089148</v>
      </c>
      <c r="X36" s="28">
        <f t="shared" si="2"/>
        <v>0</v>
      </c>
      <c r="Y36" s="28">
        <f t="shared" si="2"/>
        <v>-16089148</v>
      </c>
      <c r="Z36" s="29">
        <f>+IF(X36&lt;&gt;0,+(Y36/X36)*100,0)</f>
        <v>0</v>
      </c>
      <c r="AA36" s="30">
        <f>SUM(AA31:AA35)</f>
        <v>13789320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-11011104784</v>
      </c>
      <c r="D38" s="32">
        <f>+D17+D27+D36</f>
        <v>0</v>
      </c>
      <c r="E38" s="33">
        <f t="shared" si="3"/>
        <v>11186101940</v>
      </c>
      <c r="F38" s="2">
        <f t="shared" si="3"/>
        <v>10835998634</v>
      </c>
      <c r="G38" s="2">
        <f t="shared" si="3"/>
        <v>943302992</v>
      </c>
      <c r="H38" s="2">
        <f t="shared" si="3"/>
        <v>-814499199</v>
      </c>
      <c r="I38" s="2">
        <f t="shared" si="3"/>
        <v>-3280347242</v>
      </c>
      <c r="J38" s="2">
        <f t="shared" si="3"/>
        <v>-3151543449</v>
      </c>
      <c r="K38" s="2">
        <f t="shared" si="3"/>
        <v>-2411384028</v>
      </c>
      <c r="L38" s="2">
        <f t="shared" si="3"/>
        <v>2201587747</v>
      </c>
      <c r="M38" s="2">
        <f t="shared" si="3"/>
        <v>-123232388</v>
      </c>
      <c r="N38" s="2">
        <f t="shared" si="3"/>
        <v>-333028669</v>
      </c>
      <c r="O38" s="2">
        <f t="shared" si="3"/>
        <v>-2377377953</v>
      </c>
      <c r="P38" s="2">
        <f t="shared" si="3"/>
        <v>-495180013</v>
      </c>
      <c r="Q38" s="2">
        <f t="shared" si="3"/>
        <v>-141215997</v>
      </c>
      <c r="R38" s="2">
        <f t="shared" si="3"/>
        <v>-3013773963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-6498346081</v>
      </c>
      <c r="X38" s="2">
        <f t="shared" si="3"/>
        <v>8858919227</v>
      </c>
      <c r="Y38" s="2">
        <f t="shared" si="3"/>
        <v>-15357265308</v>
      </c>
      <c r="Z38" s="34">
        <f>+IF(X38&lt;&gt;0,+(Y38/X38)*100,0)</f>
        <v>-173.35371182970601</v>
      </c>
      <c r="AA38" s="35">
        <f>+AA17+AA27+AA36</f>
        <v>10835998634</v>
      </c>
    </row>
    <row r="39" spans="1:27" ht="13.5" x14ac:dyDescent="0.25">
      <c r="A39" s="23" t="s">
        <v>60</v>
      </c>
      <c r="B39" s="17"/>
      <c r="C39" s="32">
        <v>12255939</v>
      </c>
      <c r="D39" s="32"/>
      <c r="E39" s="33"/>
      <c r="F39" s="2"/>
      <c r="G39" s="2">
        <v>555905873</v>
      </c>
      <c r="H39" s="2">
        <f>+G40+H60</f>
        <v>1499208865</v>
      </c>
      <c r="I39" s="2">
        <f>+H40+I60</f>
        <v>684709666</v>
      </c>
      <c r="J39" s="2">
        <f>+G39</f>
        <v>555905873</v>
      </c>
      <c r="K39" s="2">
        <f>+I40+K60</f>
        <v>-2595524872</v>
      </c>
      <c r="L39" s="2">
        <f>+K40+L60</f>
        <v>-5008327413</v>
      </c>
      <c r="M39" s="2">
        <f>+L40+M60</f>
        <v>-2806851602</v>
      </c>
      <c r="N39" s="2">
        <f>+K39</f>
        <v>-2595524872</v>
      </c>
      <c r="O39" s="2">
        <f>+M40+O60</f>
        <v>-3461694777</v>
      </c>
      <c r="P39" s="2">
        <f>+O40+P60</f>
        <v>-5839781593</v>
      </c>
      <c r="Q39" s="2">
        <f>+P40+Q60</f>
        <v>-6335247581</v>
      </c>
      <c r="R39" s="2">
        <f>+O39</f>
        <v>-3461694777</v>
      </c>
      <c r="S39" s="2">
        <f>+Q40+S60</f>
        <v>-6476463578</v>
      </c>
      <c r="T39" s="2">
        <f>+S40+T60</f>
        <v>-6476463578</v>
      </c>
      <c r="U39" s="2">
        <f>+T40+U60</f>
        <v>-6476463578</v>
      </c>
      <c r="V39" s="2">
        <f>+S39</f>
        <v>-6476463578</v>
      </c>
      <c r="W39" s="2">
        <f>+G39</f>
        <v>555905873</v>
      </c>
      <c r="X39" s="2"/>
      <c r="Y39" s="2">
        <f>+W39-X39</f>
        <v>555905873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-10998848845</v>
      </c>
      <c r="D40" s="43">
        <f t="shared" ref="D40:AA40" si="4">+D38+D39</f>
        <v>0</v>
      </c>
      <c r="E40" s="44">
        <f t="shared" si="4"/>
        <v>11186101940</v>
      </c>
      <c r="F40" s="45">
        <f t="shared" si="4"/>
        <v>10835998634</v>
      </c>
      <c r="G40" s="45">
        <f t="shared" si="4"/>
        <v>1499208865</v>
      </c>
      <c r="H40" s="45">
        <f t="shared" si="4"/>
        <v>684709666</v>
      </c>
      <c r="I40" s="45">
        <f t="shared" si="4"/>
        <v>-2595637576</v>
      </c>
      <c r="J40" s="45">
        <f>+I40</f>
        <v>-2595637576</v>
      </c>
      <c r="K40" s="45">
        <f t="shared" si="4"/>
        <v>-5006908900</v>
      </c>
      <c r="L40" s="45">
        <f t="shared" si="4"/>
        <v>-2806739666</v>
      </c>
      <c r="M40" s="45">
        <f t="shared" si="4"/>
        <v>-2930083990</v>
      </c>
      <c r="N40" s="45">
        <f>+M40</f>
        <v>-2930083990</v>
      </c>
      <c r="O40" s="45">
        <f t="shared" si="4"/>
        <v>-5839072730</v>
      </c>
      <c r="P40" s="45">
        <f t="shared" si="4"/>
        <v>-6334961606</v>
      </c>
      <c r="Q40" s="45">
        <f t="shared" si="4"/>
        <v>-6476463578</v>
      </c>
      <c r="R40" s="45">
        <f>+Q40</f>
        <v>-6476463578</v>
      </c>
      <c r="S40" s="45">
        <f t="shared" si="4"/>
        <v>-6476463578</v>
      </c>
      <c r="T40" s="45">
        <f t="shared" si="4"/>
        <v>-6476463578</v>
      </c>
      <c r="U40" s="45">
        <f t="shared" si="4"/>
        <v>-6476463578</v>
      </c>
      <c r="V40" s="45">
        <f>+U40</f>
        <v>-6476463578</v>
      </c>
      <c r="W40" s="45">
        <f>+V40</f>
        <v>-6476463578</v>
      </c>
      <c r="X40" s="45">
        <f t="shared" si="4"/>
        <v>8858919227</v>
      </c>
      <c r="Y40" s="45">
        <f t="shared" si="4"/>
        <v>-14801359435</v>
      </c>
      <c r="Z40" s="46">
        <f>+IF(X40&lt;&gt;0,+(Y40/X40)*100,0)</f>
        <v>-167.07861371947916</v>
      </c>
      <c r="AA40" s="47">
        <f t="shared" si="4"/>
        <v>10835998634</v>
      </c>
    </row>
    <row r="41" spans="1:27" ht="13.5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8" hidden="1" x14ac:dyDescent="0.2">
      <c r="G60">
        <v>555905873</v>
      </c>
      <c r="J60">
        <v>555905873</v>
      </c>
      <c r="K60">
        <v>112704</v>
      </c>
      <c r="L60">
        <v>-1418513</v>
      </c>
      <c r="M60">
        <v>-111936</v>
      </c>
      <c r="N60">
        <v>112704</v>
      </c>
      <c r="O60">
        <v>-531610787</v>
      </c>
      <c r="P60">
        <v>-708863</v>
      </c>
      <c r="Q60">
        <v>-285975</v>
      </c>
      <c r="R60">
        <v>-531610787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E2ED601-34B5-42B9-9355-130022998FBE}"/>
</file>

<file path=customXml/itemProps2.xml><?xml version="1.0" encoding="utf-8"?>
<ds:datastoreItem xmlns:ds="http://schemas.openxmlformats.org/officeDocument/2006/customXml" ds:itemID="{07A24AE5-2B94-4614-AB0D-055BB2D267ED}"/>
</file>

<file path=customXml/itemProps3.xml><?xml version="1.0" encoding="utf-8"?>
<ds:datastoreItem xmlns:ds="http://schemas.openxmlformats.org/officeDocument/2006/customXml" ds:itemID="{FE721344-40C8-4CE9-8FB2-7F0681857B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2024-05-30T13:37:07Z</dcterms:created>
  <dcterms:modified xsi:type="dcterms:W3CDTF">2024-05-30T13:40:38Z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